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7.7.6.1+7.7.6.2+7.7.6.3\7.7.6.2\7.7.6.2\revision\"/>
    </mc:Choice>
  </mc:AlternateContent>
  <xr:revisionPtr revIDLastSave="0" documentId="13_ncr:1_{78255DAE-6C26-4141-B082-00974624C44E}" xr6:coauthVersionLast="36" xr6:coauthVersionMax="36" xr10:uidLastSave="{00000000-0000-0000-0000-000000000000}"/>
  <bookViews>
    <workbookView xWindow="0" yWindow="0" windowWidth="19200" windowHeight="6880" tabRatio="809" activeTab="4" xr2:uid="{00000000-000D-0000-FFFF-FFFF00000000}"/>
  </bookViews>
  <sheets>
    <sheet name="Template" sheetId="2" r:id="rId1"/>
    <sheet name="7.7.6.2-1 Test 1 PC3" sheetId="17" r:id="rId2"/>
    <sheet name="7.7.6.2-2 Test 1 PC3" sheetId="18" r:id="rId3"/>
    <sheet name="7.7.6.2-1 Test 1 PC3, extreme" sheetId="20" r:id="rId4"/>
    <sheet name="7.7.6.2-2 Test 1 PC3, extreme" sheetId="21" r:id="rId5"/>
  </sheets>
  <calcPr calcId="191029" concurrentCalc="0"/>
</workbook>
</file>

<file path=xl/calcChain.xml><?xml version="1.0" encoding="utf-8"?>
<calcChain xmlns="http://schemas.openxmlformats.org/spreadsheetml/2006/main">
  <c r="K142" i="21" l="1"/>
  <c r="K130" i="21"/>
  <c r="E110" i="21"/>
  <c r="F107" i="21"/>
  <c r="F110" i="21"/>
  <c r="E107" i="21"/>
  <c r="D106" i="21"/>
  <c r="D110" i="21"/>
  <c r="G93" i="21"/>
  <c r="F93" i="21"/>
  <c r="E93" i="21"/>
  <c r="D93" i="21"/>
  <c r="E92" i="21"/>
  <c r="G89" i="21"/>
  <c r="F89" i="21"/>
  <c r="D89" i="21"/>
  <c r="G85" i="21"/>
  <c r="E85" i="21"/>
  <c r="D85" i="21"/>
  <c r="D81" i="21"/>
  <c r="J77" i="21"/>
  <c r="J143" i="21"/>
  <c r="F77" i="21"/>
  <c r="D77" i="21"/>
  <c r="J73" i="21"/>
  <c r="J139" i="21"/>
  <c r="F73" i="21"/>
  <c r="D73" i="21"/>
  <c r="D69" i="21"/>
  <c r="J69" i="21"/>
  <c r="J135" i="21"/>
  <c r="E65" i="21"/>
  <c r="J65" i="21"/>
  <c r="J131" i="21"/>
  <c r="D65" i="21"/>
  <c r="J61" i="21"/>
  <c r="J127" i="21"/>
  <c r="E61" i="21"/>
  <c r="D61" i="21"/>
  <c r="I53" i="21"/>
  <c r="I85" i="21"/>
  <c r="I40" i="21"/>
  <c r="H39" i="21"/>
  <c r="H52" i="21"/>
  <c r="F35" i="21"/>
  <c r="E35" i="21"/>
  <c r="F36" i="21"/>
  <c r="D33" i="21"/>
  <c r="D114" i="21"/>
  <c r="F31" i="21"/>
  <c r="F32" i="21"/>
  <c r="E31" i="21"/>
  <c r="E68" i="21"/>
  <c r="E69" i="21"/>
  <c r="D31" i="21"/>
  <c r="D38" i="21"/>
  <c r="K142" i="20"/>
  <c r="K130" i="20"/>
  <c r="D113" i="20"/>
  <c r="F110" i="20"/>
  <c r="F116" i="20"/>
  <c r="F143" i="20"/>
  <c r="E110" i="20"/>
  <c r="D110" i="20"/>
  <c r="E116" i="20"/>
  <c r="E131" i="20"/>
  <c r="F107" i="20"/>
  <c r="E107" i="20"/>
  <c r="D106" i="20"/>
  <c r="I93" i="20"/>
  <c r="H93" i="20"/>
  <c r="G93" i="20"/>
  <c r="F93" i="20"/>
  <c r="D93" i="20"/>
  <c r="E92" i="20"/>
  <c r="E93" i="20"/>
  <c r="J93" i="20"/>
  <c r="J159" i="20"/>
  <c r="I89" i="20"/>
  <c r="H89" i="20"/>
  <c r="J89" i="20"/>
  <c r="J155" i="20"/>
  <c r="G89" i="20"/>
  <c r="F89" i="20"/>
  <c r="D89" i="20"/>
  <c r="G85" i="20"/>
  <c r="E85" i="20"/>
  <c r="D85" i="20"/>
  <c r="D81" i="20"/>
  <c r="F77" i="20"/>
  <c r="D77" i="20"/>
  <c r="J77" i="20"/>
  <c r="J143" i="20"/>
  <c r="F73" i="20"/>
  <c r="J73" i="20"/>
  <c r="J139" i="20"/>
  <c r="D73" i="20"/>
  <c r="D69" i="20"/>
  <c r="E68" i="20"/>
  <c r="E69" i="20"/>
  <c r="J65" i="20"/>
  <c r="J131" i="20"/>
  <c r="E65" i="20"/>
  <c r="D65" i="20"/>
  <c r="E61" i="20"/>
  <c r="J61" i="20"/>
  <c r="J127" i="20"/>
  <c r="D61" i="20"/>
  <c r="I53" i="20"/>
  <c r="I85" i="20"/>
  <c r="H52" i="20"/>
  <c r="H85" i="20"/>
  <c r="I40" i="20"/>
  <c r="H39" i="20"/>
  <c r="F35" i="20"/>
  <c r="E35" i="20"/>
  <c r="F36" i="20"/>
  <c r="D33" i="20"/>
  <c r="D114" i="20"/>
  <c r="F31" i="20"/>
  <c r="F32" i="20"/>
  <c r="E31" i="20"/>
  <c r="D31" i="20"/>
  <c r="D38" i="20"/>
  <c r="J93" i="21"/>
  <c r="J159" i="21"/>
  <c r="H85" i="21"/>
  <c r="J85" i="21"/>
  <c r="J151" i="21"/>
  <c r="H93" i="21"/>
  <c r="H89" i="21"/>
  <c r="E113" i="21"/>
  <c r="F113" i="21"/>
  <c r="D113" i="21"/>
  <c r="F116" i="21"/>
  <c r="F143" i="21"/>
  <c r="E116" i="21"/>
  <c r="E131" i="21"/>
  <c r="E34" i="21"/>
  <c r="F34" i="21"/>
  <c r="I89" i="21"/>
  <c r="J89" i="21"/>
  <c r="J155" i="21"/>
  <c r="I93" i="21"/>
  <c r="F80" i="21"/>
  <c r="F81" i="21"/>
  <c r="J81" i="21"/>
  <c r="J147" i="21"/>
  <c r="E32" i="21"/>
  <c r="D37" i="21"/>
  <c r="J81" i="20"/>
  <c r="J147" i="20"/>
  <c r="J85" i="20"/>
  <c r="J151" i="20"/>
  <c r="E132" i="20"/>
  <c r="E130" i="20"/>
  <c r="J69" i="20"/>
  <c r="J135" i="20"/>
  <c r="F144" i="20"/>
  <c r="F142" i="20"/>
  <c r="E34" i="20"/>
  <c r="F34" i="20"/>
  <c r="E113" i="20"/>
  <c r="F80" i="20"/>
  <c r="F81" i="20"/>
  <c r="F113" i="20"/>
  <c r="E32" i="20"/>
  <c r="D37" i="20"/>
  <c r="K130" i="17"/>
  <c r="K142" i="17"/>
  <c r="E115" i="21"/>
  <c r="D118" i="21"/>
  <c r="D135" i="21"/>
  <c r="F115" i="21"/>
  <c r="D119" i="21"/>
  <c r="F147" i="21"/>
  <c r="E132" i="21"/>
  <c r="E130" i="21"/>
  <c r="F142" i="21"/>
  <c r="F144" i="21"/>
  <c r="F115" i="20"/>
  <c r="D119" i="20"/>
  <c r="F147" i="20"/>
  <c r="E115" i="20"/>
  <c r="D118" i="20"/>
  <c r="D135" i="20"/>
  <c r="K130" i="18"/>
  <c r="K142" i="18"/>
  <c r="D81" i="18"/>
  <c r="F77" i="18"/>
  <c r="D77" i="18"/>
  <c r="F73" i="18"/>
  <c r="D73" i="18"/>
  <c r="D69" i="18"/>
  <c r="E65" i="18"/>
  <c r="D65" i="18"/>
  <c r="E61" i="18"/>
  <c r="D61" i="18"/>
  <c r="G93" i="18"/>
  <c r="F93" i="18"/>
  <c r="D93" i="18"/>
  <c r="E92" i="18"/>
  <c r="E93" i="18"/>
  <c r="G89" i="18"/>
  <c r="F89" i="18"/>
  <c r="D89" i="18"/>
  <c r="G85" i="18"/>
  <c r="E85" i="18"/>
  <c r="D85" i="18"/>
  <c r="F155" i="21"/>
  <c r="F139" i="21"/>
  <c r="D134" i="21"/>
  <c r="D136" i="21"/>
  <c r="F148" i="21"/>
  <c r="F146" i="21"/>
  <c r="E127" i="21"/>
  <c r="E117" i="21"/>
  <c r="E159" i="21"/>
  <c r="E151" i="21"/>
  <c r="F155" i="20"/>
  <c r="F139" i="20"/>
  <c r="D136" i="20"/>
  <c r="D134" i="20"/>
  <c r="E127" i="20"/>
  <c r="E117" i="20"/>
  <c r="E159" i="20"/>
  <c r="E151" i="20"/>
  <c r="F148" i="20"/>
  <c r="F146" i="20"/>
  <c r="F35" i="18"/>
  <c r="E35" i="17"/>
  <c r="F154" i="21"/>
  <c r="G154" i="21"/>
  <c r="F156" i="21"/>
  <c r="G156" i="21"/>
  <c r="E126" i="21"/>
  <c r="E128" i="21"/>
  <c r="F140" i="21"/>
  <c r="F138" i="21"/>
  <c r="E150" i="21"/>
  <c r="G150" i="21"/>
  <c r="E152" i="21"/>
  <c r="G152" i="21"/>
  <c r="E160" i="21"/>
  <c r="G160" i="21"/>
  <c r="E158" i="21"/>
  <c r="G158" i="21"/>
  <c r="F154" i="20"/>
  <c r="G154" i="20"/>
  <c r="F156" i="20"/>
  <c r="G156" i="20"/>
  <c r="E160" i="20"/>
  <c r="G160" i="20"/>
  <c r="E158" i="20"/>
  <c r="G158" i="20"/>
  <c r="E150" i="20"/>
  <c r="G150" i="20"/>
  <c r="E152" i="20"/>
  <c r="G152" i="20"/>
  <c r="E128" i="20"/>
  <c r="E126" i="20"/>
  <c r="F138" i="20"/>
  <c r="F140" i="20"/>
  <c r="G93" i="17"/>
  <c r="G85" i="17"/>
  <c r="D81" i="17"/>
  <c r="D77" i="17"/>
  <c r="F77" i="17"/>
  <c r="D61" i="17"/>
  <c r="D69" i="17"/>
  <c r="E65" i="17"/>
  <c r="D65" i="17"/>
  <c r="E61" i="17"/>
  <c r="D73" i="17"/>
  <c r="F73" i="17"/>
  <c r="D85" i="17"/>
  <c r="D106" i="18"/>
  <c r="D110" i="18"/>
  <c r="D113" i="18"/>
  <c r="E107" i="18"/>
  <c r="E110" i="18"/>
  <c r="F107" i="18"/>
  <c r="F110" i="18"/>
  <c r="H39" i="18"/>
  <c r="H52" i="18"/>
  <c r="I53" i="18"/>
  <c r="F31" i="18"/>
  <c r="D31" i="18"/>
  <c r="J77" i="18"/>
  <c r="J143" i="18"/>
  <c r="D33" i="18"/>
  <c r="D114" i="18"/>
  <c r="J73" i="18"/>
  <c r="J139" i="18"/>
  <c r="E31" i="18"/>
  <c r="J65" i="18"/>
  <c r="J131" i="18"/>
  <c r="J61" i="18"/>
  <c r="J127" i="18"/>
  <c r="I40" i="18"/>
  <c r="E35" i="18"/>
  <c r="F36" i="18"/>
  <c r="E85" i="17"/>
  <c r="H39" i="17"/>
  <c r="H52" i="17"/>
  <c r="I53" i="17"/>
  <c r="I85" i="17"/>
  <c r="D106" i="17"/>
  <c r="D110" i="17"/>
  <c r="E107" i="17"/>
  <c r="E110" i="17"/>
  <c r="F31" i="17"/>
  <c r="D31" i="17"/>
  <c r="F107" i="17"/>
  <c r="F110" i="17"/>
  <c r="D93" i="17"/>
  <c r="F93" i="17"/>
  <c r="I93" i="17"/>
  <c r="D89" i="17"/>
  <c r="F89" i="17"/>
  <c r="G89" i="17"/>
  <c r="I89" i="17"/>
  <c r="J77" i="17"/>
  <c r="J143" i="17"/>
  <c r="J73" i="17"/>
  <c r="J139" i="17"/>
  <c r="D33" i="17"/>
  <c r="D114" i="17"/>
  <c r="F35" i="17"/>
  <c r="F36" i="17"/>
  <c r="E92" i="17"/>
  <c r="E93" i="17"/>
  <c r="E31" i="17"/>
  <c r="E68" i="17"/>
  <c r="E69" i="17"/>
  <c r="J69" i="17"/>
  <c r="J135" i="17"/>
  <c r="J65" i="17"/>
  <c r="J131" i="17"/>
  <c r="J61" i="17"/>
  <c r="J127" i="17"/>
  <c r="I40" i="17"/>
  <c r="E32" i="17"/>
  <c r="E113" i="18"/>
  <c r="E115" i="18"/>
  <c r="E32" i="18"/>
  <c r="H93" i="18"/>
  <c r="H85" i="18"/>
  <c r="H89" i="18"/>
  <c r="H93" i="17"/>
  <c r="H85" i="17"/>
  <c r="J85" i="17"/>
  <c r="J151" i="17"/>
  <c r="H89" i="17"/>
  <c r="J89" i="17"/>
  <c r="J155" i="17"/>
  <c r="J93" i="17"/>
  <c r="J159" i="17"/>
  <c r="E34" i="18"/>
  <c r="E68" i="18"/>
  <c r="E69" i="18"/>
  <c r="J69" i="18"/>
  <c r="J135" i="18"/>
  <c r="F80" i="18"/>
  <c r="F81" i="18"/>
  <c r="J81" i="18"/>
  <c r="J147" i="18"/>
  <c r="F32" i="17"/>
  <c r="F80" i="17"/>
  <c r="F81" i="17"/>
  <c r="J81" i="17"/>
  <c r="J147" i="17"/>
  <c r="E116" i="17"/>
  <c r="E131" i="17"/>
  <c r="E132" i="17"/>
  <c r="E34" i="17"/>
  <c r="F34" i="17"/>
  <c r="D37" i="18"/>
  <c r="I85" i="18"/>
  <c r="I93" i="18"/>
  <c r="I89" i="18"/>
  <c r="D38" i="17"/>
  <c r="D37" i="17"/>
  <c r="F116" i="18"/>
  <c r="E116" i="18"/>
  <c r="F113" i="18"/>
  <c r="D38" i="18"/>
  <c r="F32" i="18"/>
  <c r="F34" i="18"/>
  <c r="F113" i="17"/>
  <c r="D113" i="17"/>
  <c r="E113" i="17"/>
  <c r="F116" i="17"/>
  <c r="D118" i="18"/>
  <c r="D135" i="18"/>
  <c r="D136" i="18"/>
  <c r="E130" i="17"/>
  <c r="J89" i="18"/>
  <c r="J155" i="18"/>
  <c r="J85" i="18"/>
  <c r="J151" i="18"/>
  <c r="J93" i="18"/>
  <c r="J159" i="18"/>
  <c r="E151" i="18"/>
  <c r="F143" i="18"/>
  <c r="F144" i="18"/>
  <c r="F115" i="18"/>
  <c r="D119" i="18"/>
  <c r="F147" i="18"/>
  <c r="E131" i="18"/>
  <c r="E127" i="18"/>
  <c r="E115" i="17"/>
  <c r="E151" i="17"/>
  <c r="F115" i="17"/>
  <c r="F139" i="17"/>
  <c r="D119" i="17"/>
  <c r="F147" i="17"/>
  <c r="F146" i="17"/>
  <c r="D118" i="17"/>
  <c r="D135" i="17"/>
  <c r="E127" i="17"/>
  <c r="F143" i="17"/>
  <c r="D134" i="18"/>
  <c r="F142" i="18"/>
  <c r="F139" i="18"/>
  <c r="F140" i="18"/>
  <c r="F155" i="18"/>
  <c r="E117" i="18"/>
  <c r="E159" i="18"/>
  <c r="E152" i="18"/>
  <c r="G152" i="18"/>
  <c r="E150" i="18"/>
  <c r="G150" i="18"/>
  <c r="E128" i="18"/>
  <c r="E126" i="18"/>
  <c r="F148" i="18"/>
  <c r="F146" i="18"/>
  <c r="E132" i="18"/>
  <c r="E130" i="18"/>
  <c r="E117" i="17"/>
  <c r="E159" i="17"/>
  <c r="E160" i="17"/>
  <c r="G160" i="17"/>
  <c r="F155" i="17"/>
  <c r="F156" i="17"/>
  <c r="G156" i="17"/>
  <c r="F148" i="17"/>
  <c r="E126" i="17"/>
  <c r="E128" i="17"/>
  <c r="E152" i="17"/>
  <c r="G152" i="17"/>
  <c r="E150" i="17"/>
  <c r="G150" i="17"/>
  <c r="D134" i="17"/>
  <c r="D136" i="17"/>
  <c r="F140" i="17"/>
  <c r="F138" i="17"/>
  <c r="F144" i="17"/>
  <c r="F142" i="17"/>
  <c r="F138" i="18"/>
  <c r="F154" i="17"/>
  <c r="G154" i="17"/>
  <c r="E160" i="18"/>
  <c r="G160" i="18"/>
  <c r="E158" i="18"/>
  <c r="G158" i="18"/>
  <c r="F156" i="18"/>
  <c r="G156" i="18"/>
  <c r="F154" i="18"/>
  <c r="G154" i="18"/>
  <c r="E158" i="17"/>
  <c r="G15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0DD8BEB-A589-4291-AB57-C016DE1DA6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CE4CFC5-89BA-463C-806E-49EB4E27B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93D71C30-25A9-46A4-974E-ED41084185C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E6DE7F92-628D-4ECB-89AB-D2D38B79369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D6E6E121-4BF0-489C-946E-DBE70ACF1A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D2CF4001-9664-4D62-92B0-107F1395D1A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7F4A9F38-5F64-4F22-B892-BFC6EE5A12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4A65733-8CDD-4304-B3E4-1929839F31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2B29AADA-937B-45F7-A2BF-2BBAABCCE7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DD56A966-5F12-4E63-A105-7C345E70D9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F8E7252F-8B7C-4CC9-9886-9838101D0D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5FED8347-A4D6-47CC-A80D-74F07794C7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B549738A-227C-4FC9-933B-36FF12A6BFB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C5D57483-064B-491E-B277-55A5F0FFBC6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6BE3A3B4-42CD-4AA5-8544-28B3B280973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D92F264-BC24-4AE6-B514-CBD1C78715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9A8FA5F3-E3D5-4B61-91BB-4B53E7D2A53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E9AC928-5E42-47C2-A221-4ACEF5934F0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30" authorId="0" shapeId="0" xr:uid="{07F82977-E47E-4FCE-B5B1-FEDA46111F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2" authorId="0" shapeId="0" xr:uid="{F1C63BDE-B77D-41BC-9BA6-08D7266945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<sst xmlns="http://schemas.openxmlformats.org/spreadsheetml/2006/main" count="1362" uniqueCount="192">
  <si>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</si>
  <si>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</si>
  <si>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</si>
  <si>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</si>
  <si>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</si>
  <si>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</si>
  <si>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</si>
  <si>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</si>
  <si>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</si>
  <si>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</si>
  <si>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</si>
  <si>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</si>
  <si>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</si>
  <si>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</si>
  <si>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</si>
  <si>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</si>
  <si>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</si>
  <si>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</si>
  <si>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</si>
  <si>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</si>
  <si>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</si>
  <si>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</si>
  <si>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</si>
  <si>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</si>
  <si>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</si>
  <si>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</si>
  <si>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</si>
  <si>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</si>
  <si>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</si>
  <si>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</si>
  <si>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</si>
  <si>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</si>
  <si>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</si>
  <si>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</si>
  <si>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</si>
  <si>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</si>
  <si>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</si>
  <si>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</si>
  <si>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</si>
  <si>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</si>
  <si>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</si>
  <si>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</si>
  <si>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</si>
  <si>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</si>
  <si>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</si>
  <si>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</si>
  <si>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</si>
  <si>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</si>
  <si>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</si>
  <si>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</si>
  <si>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</si>
  <si>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</si>
  <si>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</si>
  <si>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</si>
  <si>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</si>
  <si>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</si>
  <si>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</si>
  <si>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</si>
  <si>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</si>
  <si>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</si>
  <si>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</si>
  <si>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</si>
  <si>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</si>
  <si>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</si>
  <si>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</si>
  <si>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</si>
  <si>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</si>
  <si>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</si>
  <si>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</si>
  <si>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</si>
  <si>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</si>
  <si>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</si>
  <si>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</si>
  <si>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</si>
  <si>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</si>
  <si>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</si>
  <si>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</si>
  <si>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</si>
  <si>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</si>
  <si>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</si>
  <si>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</si>
  <si>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</si>
  <si>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</si>
  <si>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</si>
  <si>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</si>
  <si>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</si>
  <si>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</si>
  <si>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</si>
  <si>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</si>
  <si>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</si>
  <si>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</si>
  <si>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</si>
  <si>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</si>
  <si>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</si>
  <si>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</si>
  <si>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</si>
  <si>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</si>
  <si>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</si>
  <si>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</si>
  <si>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</si>
  <si>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</si>
  <si>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</si>
  <si>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</si>
  <si>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</si>
  <si>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</si>
  <si>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</si>
  <si>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</si>
  <si>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</si>
  <si>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</si>
  <si>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</si>
  <si>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</si>
  <si>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</si>
  <si>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</si>
  <si>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</si>
  <si>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</si>
  <si>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</si>
  <si>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</si>
  <si>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</si>
  <si>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</si>
  <si>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</si>
  <si>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</si>
  <si>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</si>
  <si>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</si>
  <si>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</si>
  <si>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</si>
  <si>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</si>
  <si>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</si>
  <si>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</si>
  <si>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</si>
  <si>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</si>
  <si>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</si>
  <si>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</si>
  <si>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</si>
  <si>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Ref: TS 38.133 v15.17.0 clause A.5.7.4.1, TS 38.101-2 v15.17.0</t>
  </si>
  <si>
    <t>Decrease Noc in T1 to meet Io&lt;-50dBm/CH BW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</si>
  <si>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</si>
  <si>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</si>
  <si>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5.7.4.1</t>
    <phoneticPr fontId="2" type="noConversion"/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</si>
  <si>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</si>
  <si>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</si>
  <si>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</si>
  <si>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t>UE meas (absolute SSB#0 L1-SINR) sens factor</t>
    <phoneticPr fontId="28" type="noConversion"/>
  </si>
  <si>
    <t>UE meas (absolute SSB#0 L1-SINR) effect</t>
    <phoneticPr fontId="28" type="noConversion"/>
  </si>
  <si>
    <t>UE meas (absolute SSB#1 L1-SINR) effect</t>
    <phoneticPr fontId="28" type="noConversion"/>
  </si>
  <si>
    <t>UE SSB SINR absolute accuracy, normal</t>
    <phoneticPr fontId="28" type="noConversion"/>
  </si>
  <si>
    <t>UE SSB SINR relative accuracy, normal</t>
    <phoneticPr fontId="28" type="noConversion"/>
  </si>
  <si>
    <t>UE meas (absolute SSB#1 L1-SINR) sens factor</t>
    <phoneticPr fontId="28" type="noConversion"/>
  </si>
  <si>
    <t>UE meas (SSB#1 L1-SINR – SSB#0 L1-SINR) sens factor</t>
    <phoneticPr fontId="28" type="noConversion"/>
  </si>
  <si>
    <t>UE meas (SSB#1 L1-SINR – SSB#0 L1-SINR) effect</t>
    <phoneticPr fontId="28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</si>
  <si>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8" type="noConversion"/>
  </si>
  <si>
    <t>Applied (SSB_Es/Iot#1 - SSB_Es/Iot#0)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</si>
  <si>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</si>
  <si>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</si>
  <si>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</si>
  <si>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</si>
  <si>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SSB#1 reported value using mapping Table 10.1.16.1-1</t>
    <phoneticPr fontId="28" type="noConversion"/>
  </si>
  <si>
    <t>SSB#1 reported value using mapping Table 10.1.16.1-1</t>
    <phoneticPr fontId="28" type="noConversion"/>
  </si>
  <si>
    <t>SSB#0 reported value using mapping Table 10.1.16.1-1</t>
    <phoneticPr fontId="28" type="noConversion"/>
  </si>
  <si>
    <t>(SSB#1-SSB#0) reported value using mapping Table 10.1.16.1-2</t>
    <phoneticPr fontId="28" type="noConversion"/>
  </si>
  <si>
    <t>(SSB#1-SSB#0) reported value using mapping Table 10.1.16.1-2</t>
    <phoneticPr fontId="28" type="noConversion"/>
  </si>
  <si>
    <t>UE meas (absolute SSB#0 L1-SINR) nominal</t>
    <phoneticPr fontId="28" type="noConversion"/>
  </si>
  <si>
    <t>UE meas (absolute SSB#0 L1-SINR) maximum</t>
    <phoneticPr fontId="28" type="noConversion"/>
  </si>
  <si>
    <t>UE meas (absolute SSB#0 L1-SINR) minimum</t>
    <phoneticPr fontId="28" type="noConversion"/>
  </si>
  <si>
    <t>UE meas (absolute SSB#1 L1-SINR) minimum</t>
    <phoneticPr fontId="28" type="noConversion"/>
  </si>
  <si>
    <t>UE meas (absolute SSB#1 L1-SINR) nominal</t>
    <phoneticPr fontId="28" type="noConversion"/>
  </si>
  <si>
    <t>UE meas (absolute SSB#1 L1-SINR) maximum</t>
    <phoneticPr fontId="28" type="noConversion"/>
  </si>
  <si>
    <t>UE meas (SSB#1 L1-SINR – SSB#0 L1-SINR) minimum</t>
    <phoneticPr fontId="28" type="noConversion"/>
  </si>
  <si>
    <t>UE meas (SSB#1 L1-SINR – SSB#0 L1-SINR)  nominal</t>
    <phoneticPr fontId="28" type="noConversion"/>
  </si>
  <si>
    <t>UE meas (SSB#1 L1-SINR – SSB#0 L1-SINR) maximum</t>
    <phoneticPr fontId="28" type="noConversion"/>
  </si>
  <si>
    <t>Increase SSB#1 Es/Noc to ensure SSB#1 Es/Iot &gt; 0.00</t>
    <phoneticPr fontId="28" type="noConversion"/>
  </si>
  <si>
    <r>
      <t>(SSB_ Es/Iot</t>
    </r>
    <r>
      <rPr>
        <sz val="10"/>
        <rFont val="Arial"/>
        <family val="2"/>
      </rPr>
      <t>#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- SSB_</t>
    </r>
    <r>
      <rPr>
        <sz val="10"/>
        <rFont val="Arial"/>
        <family val="2"/>
      </rPr>
      <t xml:space="preserve"> Es/Iot</t>
    </r>
    <r>
      <rPr>
        <sz val="10"/>
        <rFont val="Arial"/>
        <family val="2"/>
      </rPr>
      <t>#</t>
    </r>
    <r>
      <rPr>
        <sz val="10"/>
        <rFont val="Arial"/>
        <family val="2"/>
      </rPr>
      <t>0</t>
    </r>
    <r>
      <rPr>
        <sz val="10"/>
        <rFont val="Arial"/>
        <family val="2"/>
      </rPr>
      <t>), nominal</t>
    </r>
    <phoneticPr fontId="28" type="noConversion"/>
  </si>
  <si>
    <t>SSB#0 Io, nominal in Ch BW</t>
    <phoneticPr fontId="28" type="noConversion"/>
  </si>
  <si>
    <r>
      <t>(</t>
    </r>
    <r>
      <rPr>
        <sz val="10"/>
        <rFont val="Arial"/>
        <family val="2"/>
      </rPr>
      <t>SSB_ Es/Iot#1 - SSB_ Es/Iot#0</t>
    </r>
    <r>
      <rPr>
        <sz val="10"/>
        <rFont val="Arial"/>
        <family val="2"/>
      </rPr>
      <t>), nominal</t>
    </r>
    <phoneticPr fontId="28" type="noConversion"/>
  </si>
  <si>
    <t>For applied SSB-Es/Iot level difference check</t>
    <phoneticPr fontId="28" type="noConversion"/>
  </si>
  <si>
    <r>
      <t>For applied SSB-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8" type="noConversion"/>
  </si>
  <si>
    <t>Increase SSB#1 Es/Noc to ensure SSB#1 Es/Iot &gt; 0.00</t>
    <phoneticPr fontId="28" type="noConversion"/>
  </si>
  <si>
    <t>7.7.6.2</t>
    <phoneticPr fontId="2" type="noConversion"/>
  </si>
  <si>
    <t>38.211 clause 7.4.3</t>
  </si>
  <si>
    <t>38.133 Table A.7.7.6.2.1-1</t>
    <phoneticPr fontId="28" type="noConversion"/>
  </si>
  <si>
    <t>38.133 Table A.7.7.6.2.2-1</t>
    <phoneticPr fontId="28" type="noConversion"/>
  </si>
  <si>
    <t>38.133 Table A.7.7.6.2.2-2</t>
    <phoneticPr fontId="28" type="noConversion"/>
  </si>
  <si>
    <t>Ref: TS 38.133 v17.6.0 clause A.5.7.4.1, TS 38.101-2 v17.6.0</t>
    <phoneticPr fontId="28" type="noConversion"/>
  </si>
  <si>
    <t>38.133 Table 10.1.28.2.1-2, normal</t>
    <phoneticPr fontId="28" type="noConversion"/>
  </si>
  <si>
    <t>38.133 Table 10.1.28.2.2-2, normal</t>
    <phoneticPr fontId="28" type="noConversion"/>
  </si>
  <si>
    <t>38.133 Table 10.1.28.2.2-2</t>
    <phoneticPr fontId="28" type="noConversion"/>
  </si>
  <si>
    <t>38.133 Table 10.1.28.2.1-2</t>
    <phoneticPr fontId="28" type="noConversion"/>
  </si>
  <si>
    <t>38.133 Table B.2.8.2.2-2, PC3, n259, 240kHz, Beam Peak</t>
    <phoneticPr fontId="28" type="noConversion"/>
  </si>
  <si>
    <t>Sporton</t>
    <phoneticPr fontId="2" type="noConversion"/>
  </si>
  <si>
    <t>38.133 Table 10.1.28.2.1-2, extreme</t>
    <phoneticPr fontId="28" type="noConversion"/>
  </si>
  <si>
    <t>38.133 Table 10.1.28.2.2-2, extreme</t>
    <phoneticPr fontId="28" type="noConversion"/>
  </si>
  <si>
    <t>v16.12.0</t>
    <phoneticPr fontId="2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</si>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</sst>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0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9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9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6" xfId="1" applyFont="1" applyBorder="1" applyAlignment="1"/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30" zoomScaleNormal="130" workbookViewId="0">
      <selection activeCell="E15" sqref="E15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86</v>
      </c>
    </row>
    <row r="4" spans="1:9" ht="13">
      <c r="A4" s="3"/>
      <c r="B4" t="s">
        <v>137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80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176</v>
      </c>
      <c r="D12" s="183" t="s">
        <v>190</v>
      </c>
      <c r="E12" s="183" t="s">
        <v>190</v>
      </c>
      <c r="F12" s="183" t="s">
        <v>191</v>
      </c>
      <c r="G12" s="183" t="s">
        <v>187</v>
      </c>
      <c r="I12"/>
    </row>
    <row r="13" spans="1:9">
      <c r="D13" s="183"/>
      <c r="E13" s="183"/>
      <c r="F13" s="183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2"/>
  <sheetViews>
    <sheetView topLeftCell="A4" zoomScale="115" zoomScaleNormal="115" workbookViewId="0">
      <selection activeCell="J115" sqref="J115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90" t="s">
        <v>35</v>
      </c>
      <c r="E2" s="291"/>
      <c r="F2" s="291"/>
      <c r="G2" s="292" t="s">
        <v>36</v>
      </c>
      <c r="H2" s="291"/>
      <c r="I2" s="293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88">
        <v>0</v>
      </c>
      <c r="E12" s="289"/>
      <c r="F12" s="294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88">
        <v>1</v>
      </c>
      <c r="E13" s="289"/>
      <c r="F13" s="289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181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90" t="s">
        <v>35</v>
      </c>
      <c r="E28" s="291"/>
      <c r="F28" s="291"/>
      <c r="G28" s="292" t="s">
        <v>36</v>
      </c>
      <c r="H28" s="291"/>
      <c r="I28" s="293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170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174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9" t="s">
        <v>35</v>
      </c>
      <c r="E43" s="298"/>
      <c r="F43" s="298"/>
      <c r="G43" s="297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90" t="s">
        <v>35</v>
      </c>
      <c r="E56" s="291"/>
      <c r="F56" s="291"/>
      <c r="G56" s="297" t="s">
        <v>36</v>
      </c>
      <c r="H56" s="298"/>
      <c r="I56" s="298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28">
        <f>SQRT(SUMSQ(D89,F89))+SUM(G89,H89,I89,L92)</f>
        <v>4.8</v>
      </c>
      <c r="K89" s="229"/>
      <c r="L89" s="284" t="s">
        <v>140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28">
        <f>SQRT(SUMSQ(D93,E93,F93))+SUM(G93,H93,I93,L96)</f>
        <v>3.9242640687119286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90" t="s">
        <v>35</v>
      </c>
      <c r="E103" s="295"/>
      <c r="F103" s="296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270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6.7807044996243945E-2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-85.069100130080557</v>
      </c>
      <c r="F116" s="269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90" t="s">
        <v>35</v>
      </c>
      <c r="E122" s="295"/>
      <c r="F122" s="295"/>
      <c r="G122" s="261" t="s">
        <v>36</v>
      </c>
      <c r="H122" s="242"/>
      <c r="I122" s="242"/>
      <c r="J122" s="187" t="s">
        <v>16</v>
      </c>
      <c r="K122" s="1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-90.727059126043685</v>
      </c>
      <c r="F130" s="48"/>
      <c r="G130" s="264"/>
      <c r="H130" s="118"/>
      <c r="I130" s="118"/>
      <c r="J130" s="168"/>
      <c r="K130" s="158">
        <f>-105.5+H21</f>
        <v>-104.5</v>
      </c>
      <c r="L130" s="100" t="s">
        <v>152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-85.069100130080557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-79.411141134117429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-105.5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153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-102.52705912604367</v>
      </c>
      <c r="G142" s="264"/>
      <c r="H142" s="118"/>
      <c r="I142" s="118"/>
      <c r="J142" s="168"/>
      <c r="K142" s="158">
        <f>-105.5+H21</f>
        <v>-104.5</v>
      </c>
      <c r="L142" s="100" t="s">
        <v>154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-96.869100130080554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-91.21114113411744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-105.5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49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4.3440132184374471</v>
      </c>
      <c r="F150" s="89"/>
      <c r="G150" s="286">
        <f>IF(E150&lt;-23,0,IF(E150&lt;40,IF(E150&lt;0,47+CEILING(E150, -0.5)*2, 47+FLOOR(E150, 0.5)*2),127))</f>
        <v>55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4.8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13.944013218437448</v>
      </c>
      <c r="F152" s="89"/>
      <c r="G152" s="286">
        <f>IF(E152&lt;-23,0,IF(E152&lt;40,IF(E152&lt;0,47+CEILING(E152, -0.5)*2, 47+FLOOR(E152, 0.5)*2),127))</f>
        <v>74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-7.45598678156255</v>
      </c>
      <c r="G154" s="286">
        <f>IF(F154&lt;-23,0,IF(F154&lt;40,IF(F154&lt;0,47+CEILING(F154, -0.5)*2, 47+FLOOR(F154, 0.5)*2),127))</f>
        <v>32</v>
      </c>
      <c r="H154" s="118"/>
      <c r="I154" s="118"/>
      <c r="J154" s="168"/>
      <c r="K154" s="159"/>
      <c r="L154" s="252" t="s">
        <v>156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4.8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2.1440132184374496</v>
      </c>
      <c r="G156" s="286">
        <f>IF(F156&lt;-23,0,IF(F156&lt;40,IF(F156&lt;0,47+CEILING(F156, -0.5)*2, 47+FLOOR(F156, 0.5)*2),127))</f>
        <v>51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-15.724264068711925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3.9242640687119286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-7.8757359312880686</v>
      </c>
      <c r="F160" s="48"/>
      <c r="G160" s="286">
        <f>IF(E160&gt;0,0,IF(E160&lt;-15,15,ABS(CEILING(E160,1))))</f>
        <v>7</v>
      </c>
      <c r="H160" s="118"/>
      <c r="I160" s="118"/>
      <c r="J160" s="168"/>
      <c r="K160" s="159"/>
      <c r="L160" s="252" t="s">
        <v>159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03:F103"/>
    <mergeCell ref="D122:F122"/>
    <mergeCell ref="D56:F56"/>
    <mergeCell ref="G56:I56"/>
    <mergeCell ref="D43:F43"/>
    <mergeCell ref="G43:I43"/>
    <mergeCell ref="D13:F13"/>
    <mergeCell ref="D28:F28"/>
    <mergeCell ref="G28:I28"/>
    <mergeCell ref="D2:F2"/>
    <mergeCell ref="G2:I2"/>
    <mergeCell ref="D12:F12"/>
  </mergeCells>
  <phoneticPr fontId="28" type="noConversion"/>
  <conditionalFormatting sqref="L162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6">
    <cfRule type="cellIs" dxfId="41" priority="17" stopIfTrue="1" operator="lessThan">
      <formula>K126</formula>
    </cfRule>
  </conditionalFormatting>
  <conditionalFormatting sqref="E130">
    <cfRule type="cellIs" dxfId="40" priority="16" stopIfTrue="1" operator="lessThan">
      <formula>K130</formula>
    </cfRule>
  </conditionalFormatting>
  <conditionalFormatting sqref="D136">
    <cfRule type="cellIs" dxfId="39" priority="15" stopIfTrue="1" operator="greaterThan">
      <formula>K136</formula>
    </cfRule>
  </conditionalFormatting>
  <conditionalFormatting sqref="D134">
    <cfRule type="cellIs" dxfId="38" priority="10" stopIfTrue="1" operator="lessThan">
      <formula>K134</formula>
    </cfRule>
  </conditionalFormatting>
  <conditionalFormatting sqref="F150">
    <cfRule type="cellIs" dxfId="37" priority="6" stopIfTrue="1" operator="lessThan">
      <formula>K150</formula>
    </cfRule>
  </conditionalFormatting>
  <conditionalFormatting sqref="F152">
    <cfRule type="cellIs" dxfId="36" priority="5" stopIfTrue="1" operator="greaterThan">
      <formula>K152</formula>
    </cfRule>
  </conditionalFormatting>
  <conditionalFormatting sqref="F138">
    <cfRule type="cellIs" dxfId="35" priority="4" stopIfTrue="1" operator="lessThan">
      <formula>K138</formula>
    </cfRule>
  </conditionalFormatting>
  <conditionalFormatting sqref="F142">
    <cfRule type="cellIs" dxfId="34" priority="3" stopIfTrue="1" operator="lessThan">
      <formula>K142</formula>
    </cfRule>
  </conditionalFormatting>
  <conditionalFormatting sqref="F146">
    <cfRule type="cellIs" dxfId="33" priority="2" stopIfTrue="1" operator="lessThan">
      <formula>K146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2"/>
  <sheetViews>
    <sheetView zoomScaleNormal="100" workbookViewId="0">
      <selection activeCell="E20" sqref="E20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90" t="s">
        <v>35</v>
      </c>
      <c r="E2" s="291"/>
      <c r="F2" s="291"/>
      <c r="G2" s="292" t="s">
        <v>36</v>
      </c>
      <c r="H2" s="291"/>
      <c r="I2" s="293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88">
        <v>0</v>
      </c>
      <c r="E12" s="289"/>
      <c r="F12" s="294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88">
        <v>1</v>
      </c>
      <c r="E13" s="289"/>
      <c r="F13" s="289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90" t="s">
        <v>35</v>
      </c>
      <c r="E28" s="291"/>
      <c r="F28" s="291"/>
      <c r="G28" s="292" t="s">
        <v>36</v>
      </c>
      <c r="H28" s="291"/>
      <c r="I28" s="293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173</v>
      </c>
      <c r="N36"/>
      <c r="O36"/>
    </row>
    <row r="37" spans="1:15" ht="13">
      <c r="A37" s="75" t="s">
        <v>171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9" t="s">
        <v>35</v>
      </c>
      <c r="E43" s="298"/>
      <c r="F43" s="298"/>
      <c r="G43" s="297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90" t="s">
        <v>35</v>
      </c>
      <c r="E56" s="291"/>
      <c r="F56" s="291"/>
      <c r="G56" s="297" t="s">
        <v>36</v>
      </c>
      <c r="H56" s="298"/>
      <c r="I56" s="298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4.5</v>
      </c>
      <c r="H89" s="37">
        <f>H88*H52</f>
        <v>0</v>
      </c>
      <c r="I89" s="37">
        <f>I88*I53</f>
        <v>0</v>
      </c>
      <c r="J89" s="228">
        <f>SQRT(SUMSQ(D89,F89))+SUM(G89,H89,I89,L92)</f>
        <v>4.8</v>
      </c>
      <c r="K89" s="229"/>
      <c r="L89" s="284" t="s">
        <v>140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3.5</v>
      </c>
      <c r="H93" s="37">
        <f>H92*H52</f>
        <v>0</v>
      </c>
      <c r="I93" s="37">
        <f>I92*I53</f>
        <v>0</v>
      </c>
      <c r="J93" s="228">
        <f>SQRT(SUMSQ(D93,E93,F93))+SUM(G93,H93,I93,L96)</f>
        <v>3.9242640687119286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175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90" t="s">
        <v>35</v>
      </c>
      <c r="E103" s="295"/>
      <c r="F103" s="296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270">
        <f>(10^12)*(10^-3)*(D5/15)*10^((D110+F110)/10)</f>
        <v>0.41126332524301745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0.13561408999248789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-82.058800173440744</v>
      </c>
      <c r="F116" s="269">
        <f>D110+F110+10*LOG(D5/15)</f>
        <v>-93.858800173440741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90" t="s">
        <v>35</v>
      </c>
      <c r="E122" s="295"/>
      <c r="F122" s="295"/>
      <c r="G122" s="261" t="s">
        <v>36</v>
      </c>
      <c r="H122" s="242"/>
      <c r="I122" s="242"/>
      <c r="J122" s="187" t="s">
        <v>16</v>
      </c>
      <c r="K122" s="1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-87.716759169403872</v>
      </c>
      <c r="F130" s="48"/>
      <c r="G130" s="264"/>
      <c r="H130" s="118"/>
      <c r="I130" s="118"/>
      <c r="J130" s="168"/>
      <c r="K130" s="158">
        <f>-102.5+H21</f>
        <v>-101.5</v>
      </c>
      <c r="L130" s="100" t="s">
        <v>186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-82.058800173440744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-76.400841177477616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-102.5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-99.516759169403855</v>
      </c>
      <c r="G142" s="264"/>
      <c r="H142" s="118"/>
      <c r="I142" s="118"/>
      <c r="J142" s="168"/>
      <c r="K142" s="158">
        <f>-102.5+H21</f>
        <v>-101.5</v>
      </c>
      <c r="L142" s="100" t="s">
        <v>186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-93.858800173440741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-88.200841177477628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-102.5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85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4.3440132184374471</v>
      </c>
      <c r="F150" s="89"/>
      <c r="G150" s="286">
        <f>IF(E150&lt;-23,0,IF(E150&lt;40,IF(E150&lt;0,47+CEILING(E150, -0.5)*2, 47+FLOOR(E150, 0.5)*2),127))</f>
        <v>55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4.8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13.944013218437448</v>
      </c>
      <c r="F152" s="89"/>
      <c r="G152" s="286">
        <f>IF(E152&lt;-23,0,IF(E152&lt;40,IF(E152&lt;0,47+CEILING(E152, -0.5)*2, 47+FLOOR(E152, 0.5)*2),127))</f>
        <v>74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-7.45598678156255</v>
      </c>
      <c r="G154" s="286">
        <f>IF(F154&lt;-23,0,IF(F154&lt;40,IF(F154&lt;0,47+CEILING(F154, -0.5)*2, 47+FLOOR(F154, 0.5)*2),127))</f>
        <v>32</v>
      </c>
      <c r="H154" s="118"/>
      <c r="I154" s="118"/>
      <c r="J154" s="168"/>
      <c r="K154" s="159"/>
      <c r="L154" s="252" t="s">
        <v>156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4.8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2.1440132184374496</v>
      </c>
      <c r="G156" s="286">
        <f>IF(F156&lt;-23,0,IF(F156&lt;40,IF(F156&lt;0,47+CEILING(F156, -0.5)*2, 47+FLOOR(F156, 0.5)*2),127))</f>
        <v>51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-15.724264068711925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3.9242640687119286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-7.8757359312880686</v>
      </c>
      <c r="F160" s="48"/>
      <c r="G160" s="286">
        <f>IF(E160&gt;0,0,IF(E160&lt;-15,15,ABS(CEILING(E160,1))))</f>
        <v>7</v>
      </c>
      <c r="H160" s="118"/>
      <c r="I160" s="118"/>
      <c r="J160" s="168"/>
      <c r="K160" s="159"/>
      <c r="L160" s="252" t="s">
        <v>159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8" type="noConversion"/>
  <conditionalFormatting sqref="L162">
    <cfRule type="cellIs" dxfId="32" priority="12" stopIfTrue="1" operator="equal">
      <formula>"Yes"</formula>
    </cfRule>
    <cfRule type="cellIs" dxfId="31" priority="13" stopIfTrue="1" operator="notEqual">
      <formula>"Yes"</formula>
    </cfRule>
  </conditionalFormatting>
  <conditionalFormatting sqref="E126">
    <cfRule type="cellIs" dxfId="30" priority="11" stopIfTrue="1" operator="lessThan">
      <formula>K126</formula>
    </cfRule>
  </conditionalFormatting>
  <conditionalFormatting sqref="E130">
    <cfRule type="cellIs" dxfId="29" priority="10" stopIfTrue="1" operator="lessThan">
      <formula>K130</formula>
    </cfRule>
  </conditionalFormatting>
  <conditionalFormatting sqref="D136">
    <cfRule type="cellIs" dxfId="28" priority="9" stopIfTrue="1" operator="greaterThan">
      <formula>K136</formula>
    </cfRule>
  </conditionalFormatting>
  <conditionalFormatting sqref="D134">
    <cfRule type="cellIs" dxfId="27" priority="8" stopIfTrue="1" operator="lessThan">
      <formula>K134</formula>
    </cfRule>
  </conditionalFormatting>
  <conditionalFormatting sqref="F138">
    <cfRule type="cellIs" dxfId="26" priority="5" stopIfTrue="1" operator="lessThan">
      <formula>K138</formula>
    </cfRule>
  </conditionalFormatting>
  <conditionalFormatting sqref="F142">
    <cfRule type="cellIs" dxfId="25" priority="4" stopIfTrue="1" operator="lessThan">
      <formula>K142</formula>
    </cfRule>
  </conditionalFormatting>
  <conditionalFormatting sqref="F146">
    <cfRule type="cellIs" dxfId="24" priority="3" stopIfTrue="1" operator="lessThan">
      <formula>K146</formula>
    </cfRule>
  </conditionalFormatting>
  <conditionalFormatting sqref="F150">
    <cfRule type="cellIs" dxfId="23" priority="2" stopIfTrue="1" operator="lessThan">
      <formula>K150</formula>
    </cfRule>
  </conditionalFormatting>
  <conditionalFormatting sqref="F152">
    <cfRule type="cellIs" dxfId="22" priority="1" stopIfTrue="1" operator="greaterThan">
      <formula>K152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4EAD-E6BF-410E-90C5-9D5C6FA22CB5}">
  <dimension ref="A1:O162"/>
  <sheetViews>
    <sheetView topLeftCell="A28" workbookViewId="0">
      <selection activeCell="L58" sqref="L58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90" t="s">
        <v>35</v>
      </c>
      <c r="E2" s="291"/>
      <c r="F2" s="291"/>
      <c r="G2" s="292" t="s">
        <v>36</v>
      </c>
      <c r="H2" s="291"/>
      <c r="I2" s="293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88">
        <v>0</v>
      </c>
      <c r="E12" s="289"/>
      <c r="F12" s="294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88">
        <v>1</v>
      </c>
      <c r="E13" s="289"/>
      <c r="F13" s="289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181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90" t="s">
        <v>35</v>
      </c>
      <c r="E28" s="291"/>
      <c r="F28" s="291"/>
      <c r="G28" s="292" t="s">
        <v>36</v>
      </c>
      <c r="H28" s="291"/>
      <c r="I28" s="293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170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174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9" t="s">
        <v>35</v>
      </c>
      <c r="E43" s="298"/>
      <c r="F43" s="298"/>
      <c r="G43" s="297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188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189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90" t="s">
        <v>35</v>
      </c>
      <c r="E56" s="291"/>
      <c r="F56" s="291"/>
      <c r="G56" s="297" t="s">
        <v>36</v>
      </c>
      <c r="H56" s="298"/>
      <c r="I56" s="298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28">
        <f>SQRT(SUMSQ(D89,F89))+SUM(G89,H89,I89,L92)</f>
        <v>5.8</v>
      </c>
      <c r="K89" s="229"/>
      <c r="L89" s="284" t="s">
        <v>139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28">
        <f>SQRT(SUMSQ(D93,E93,F93))+SUM(G93,H93,I93,L96)</f>
        <v>4.9242640687119286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90" t="s">
        <v>35</v>
      </c>
      <c r="E103" s="295"/>
      <c r="F103" s="296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0.31123611599542339</v>
      </c>
      <c r="E113" s="40">
        <f>(10^12)*(10^-3)*(D5/15)*10^((D110+E110)/10)</f>
        <v>3.1123611599542369</v>
      </c>
      <c r="F113" s="270">
        <f>(10^12)*(10^-3)*(D5/15)*10^((D110+F110)/10)</f>
        <v>0.20563166262150873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6.7807044996243945E-2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-85.069100130080557</v>
      </c>
      <c r="F116" s="269">
        <f>D110+F110+10*LOG(D5/15)</f>
        <v>-96.869100130080554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90" t="s">
        <v>35</v>
      </c>
      <c r="E122" s="295"/>
      <c r="F122" s="295"/>
      <c r="G122" s="261" t="s">
        <v>36</v>
      </c>
      <c r="H122" s="242"/>
      <c r="I122" s="242"/>
      <c r="J122" s="287" t="s">
        <v>16</v>
      </c>
      <c r="K122" s="2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-90.727059126043685</v>
      </c>
      <c r="F130" s="48"/>
      <c r="G130" s="264"/>
      <c r="H130" s="118"/>
      <c r="I130" s="118"/>
      <c r="J130" s="168"/>
      <c r="K130" s="158">
        <f>-105.5+H21</f>
        <v>-104.5</v>
      </c>
      <c r="L130" s="100" t="s">
        <v>152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-85.069100130080557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-79.411141134117429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-105.5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-102.52705912604367</v>
      </c>
      <c r="G142" s="264"/>
      <c r="H142" s="118"/>
      <c r="I142" s="118"/>
      <c r="J142" s="168"/>
      <c r="K142" s="158">
        <f>-105.5+H21</f>
        <v>-104.5</v>
      </c>
      <c r="L142" s="100" t="s">
        <v>152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-96.869100130080554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-91.21114113411744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-105.5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49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3.3440132184374471</v>
      </c>
      <c r="F150" s="89"/>
      <c r="G150" s="286">
        <f>IF(E150&lt;-23,0,IF(E150&lt;40,IF(E150&lt;0,47+CEILING(E150, -0.5)*2, 47+FLOOR(E150, 0.5)*2),127))</f>
        <v>53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5.8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14.944013218437448</v>
      </c>
      <c r="F152" s="89"/>
      <c r="G152" s="286">
        <f>IF(E152&lt;-23,0,IF(E152&lt;40,IF(E152&lt;0,47+CEILING(E152, -0.5)*2, 47+FLOOR(E152, 0.5)*2),127))</f>
        <v>76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-8.4559867815625509</v>
      </c>
      <c r="G154" s="286">
        <f>IF(F154&lt;-23,0,IF(F154&lt;40,IF(F154&lt;0,47+CEILING(F154, -0.5)*2, 47+FLOOR(F154, 0.5)*2),127))</f>
        <v>30</v>
      </c>
      <c r="H154" s="118"/>
      <c r="I154" s="118"/>
      <c r="J154" s="168"/>
      <c r="K154" s="159"/>
      <c r="L154" s="252" t="s">
        <v>155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5.8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3.1440132184374496</v>
      </c>
      <c r="G156" s="286">
        <f>IF(F156&lt;-23,0,IF(F156&lt;40,IF(F156&lt;0,47+CEILING(F156, -0.5)*2, 47+FLOOR(F156, 0.5)*2),127))</f>
        <v>53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-16.724264068711925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4.9242640687119286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-6.8757359312880686</v>
      </c>
      <c r="F160" s="48"/>
      <c r="G160" s="286">
        <f>IF(E160&gt;0,0,IF(E160&lt;-15,15,ABS(CEILING(E160,1))))</f>
        <v>6</v>
      </c>
      <c r="H160" s="118"/>
      <c r="I160" s="118"/>
      <c r="J160" s="168"/>
      <c r="K160" s="159"/>
      <c r="L160" s="252" t="s">
        <v>158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9" type="noConversion"/>
  <conditionalFormatting sqref="L162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6">
    <cfRule type="cellIs" dxfId="19" priority="9" stopIfTrue="1" operator="lessThan">
      <formula>K126</formula>
    </cfRule>
  </conditionalFormatting>
  <conditionalFormatting sqref="E130">
    <cfRule type="cellIs" dxfId="18" priority="8" stopIfTrue="1" operator="lessThan">
      <formula>K130</formula>
    </cfRule>
  </conditionalFormatting>
  <conditionalFormatting sqref="D136">
    <cfRule type="cellIs" dxfId="17" priority="7" stopIfTrue="1" operator="greaterThan">
      <formula>K136</formula>
    </cfRule>
  </conditionalFormatting>
  <conditionalFormatting sqref="D134">
    <cfRule type="cellIs" dxfId="16" priority="6" stopIfTrue="1" operator="lessThan">
      <formula>K134</formula>
    </cfRule>
  </conditionalFormatting>
  <conditionalFormatting sqref="F150">
    <cfRule type="cellIs" dxfId="15" priority="5" stopIfTrue="1" operator="lessThan">
      <formula>K150</formula>
    </cfRule>
  </conditionalFormatting>
  <conditionalFormatting sqref="F152">
    <cfRule type="cellIs" dxfId="14" priority="4" stopIfTrue="1" operator="greaterThan">
      <formula>K152</formula>
    </cfRule>
  </conditionalFormatting>
  <conditionalFormatting sqref="F138">
    <cfRule type="cellIs" dxfId="13" priority="3" stopIfTrue="1" operator="lessThan">
      <formula>K138</formula>
    </cfRule>
  </conditionalFormatting>
  <conditionalFormatting sqref="F142">
    <cfRule type="cellIs" dxfId="12" priority="2" stopIfTrue="1" operator="lessThan">
      <formula>K142</formula>
    </cfRule>
  </conditionalFormatting>
  <conditionalFormatting sqref="F146">
    <cfRule type="cellIs" dxfId="11" priority="1" stopIfTrue="1" operator="lessThan">
      <formula>K146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DB36-2D1F-4D56-A82D-1B8865CEF9E2}">
  <dimension ref="A1:O162"/>
  <sheetViews>
    <sheetView tabSelected="1" workbookViewId="0">
      <selection activeCell="E16" sqref="E16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90" t="s">
        <v>35</v>
      </c>
      <c r="E2" s="291"/>
      <c r="F2" s="291"/>
      <c r="G2" s="292" t="s">
        <v>36</v>
      </c>
      <c r="H2" s="291"/>
      <c r="I2" s="293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178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177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179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179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179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180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180</v>
      </c>
    </row>
    <row r="12" spans="1:12" s="8" customFormat="1" ht="13" thickBot="1">
      <c r="A12" s="34" t="s">
        <v>69</v>
      </c>
      <c r="B12" s="20"/>
      <c r="C12" s="18"/>
      <c r="D12" s="288">
        <v>0</v>
      </c>
      <c r="E12" s="289"/>
      <c r="F12" s="294"/>
      <c r="G12" s="127"/>
      <c r="H12" s="127"/>
      <c r="I12" s="238"/>
      <c r="J12" s="21"/>
      <c r="K12" s="21"/>
      <c r="L12" s="22" t="s">
        <v>180</v>
      </c>
    </row>
    <row r="13" spans="1:12" s="8" customFormat="1" ht="13" thickBot="1">
      <c r="A13" s="34" t="s">
        <v>70</v>
      </c>
      <c r="B13" s="20"/>
      <c r="C13" s="18"/>
      <c r="D13" s="288">
        <v>1</v>
      </c>
      <c r="E13" s="289"/>
      <c r="F13" s="289"/>
      <c r="G13" s="127"/>
      <c r="H13" s="127"/>
      <c r="I13" s="238"/>
      <c r="J13" s="21"/>
      <c r="K13" s="21"/>
      <c r="L13" s="22" t="s">
        <v>180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90" t="s">
        <v>35</v>
      </c>
      <c r="E28" s="291"/>
      <c r="F28" s="291"/>
      <c r="G28" s="292" t="s">
        <v>36</v>
      </c>
      <c r="H28" s="291"/>
      <c r="I28" s="293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172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173</v>
      </c>
      <c r="N36"/>
      <c r="O36"/>
    </row>
    <row r="37" spans="1:15" ht="13">
      <c r="A37" s="75" t="s">
        <v>171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9" t="s">
        <v>35</v>
      </c>
      <c r="E43" s="298"/>
      <c r="F43" s="298"/>
      <c r="G43" s="297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144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182</v>
      </c>
    </row>
    <row r="51" spans="1:12" s="8" customFormat="1">
      <c r="A51" s="19" t="s">
        <v>145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183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90" t="s">
        <v>35</v>
      </c>
      <c r="E56" s="291"/>
      <c r="F56" s="291"/>
      <c r="G56" s="297" t="s">
        <v>36</v>
      </c>
      <c r="H56" s="298"/>
      <c r="I56" s="298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141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142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146</v>
      </c>
      <c r="B88" s="231" t="s">
        <v>3</v>
      </c>
      <c r="C88" s="232"/>
      <c r="D88" s="122">
        <v>0</v>
      </c>
      <c r="E88" s="122"/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143</v>
      </c>
      <c r="B89" s="231" t="s">
        <v>2</v>
      </c>
      <c r="C89" s="232"/>
      <c r="D89" s="122">
        <f>D88*D47</f>
        <v>0</v>
      </c>
      <c r="E89" s="122"/>
      <c r="F89" s="122">
        <f>F88*F49</f>
        <v>0.3</v>
      </c>
      <c r="G89" s="37">
        <f>G88*G50</f>
        <v>5.5</v>
      </c>
      <c r="H89" s="37">
        <f>H88*H52</f>
        <v>0</v>
      </c>
      <c r="I89" s="37">
        <f>I88*I53</f>
        <v>0</v>
      </c>
      <c r="J89" s="228">
        <f>SQRT(SUMSQ(D89,F89))+SUM(G89,H89,I89,L92)</f>
        <v>5.8</v>
      </c>
      <c r="K89" s="229"/>
      <c r="L89" s="284" t="s">
        <v>139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233"/>
    </row>
    <row r="91" spans="1:12" ht="13">
      <c r="A91" s="39"/>
      <c r="B91" s="26"/>
      <c r="C91" s="224"/>
      <c r="D91" s="40"/>
      <c r="E91" s="40"/>
      <c r="F91" s="40"/>
      <c r="G91" s="40"/>
      <c r="H91" s="40"/>
      <c r="I91" s="40"/>
      <c r="J91" s="141"/>
      <c r="K91" s="225"/>
      <c r="L91" s="233"/>
    </row>
    <row r="92" spans="1:12">
      <c r="A92" s="117" t="s">
        <v>147</v>
      </c>
      <c r="B92" s="231" t="s">
        <v>3</v>
      </c>
      <c r="C92" s="232"/>
      <c r="D92" s="122">
        <v>0</v>
      </c>
      <c r="E92" s="122">
        <f>1</f>
        <v>1</v>
      </c>
      <c r="F92" s="122">
        <v>1</v>
      </c>
      <c r="G92" s="37">
        <v>1</v>
      </c>
      <c r="H92" s="37">
        <v>0</v>
      </c>
      <c r="I92" s="37">
        <v>0</v>
      </c>
      <c r="J92" s="48"/>
      <c r="K92" s="227"/>
      <c r="L92" s="230" t="s">
        <v>24</v>
      </c>
    </row>
    <row r="93" spans="1:12" ht="13">
      <c r="A93" s="154" t="s">
        <v>148</v>
      </c>
      <c r="B93" s="231" t="s">
        <v>2</v>
      </c>
      <c r="C93" s="232"/>
      <c r="D93" s="37">
        <f>D92*D47</f>
        <v>0</v>
      </c>
      <c r="E93" s="122">
        <f>E92*E49</f>
        <v>0.3</v>
      </c>
      <c r="F93" s="37">
        <f>F92*F49</f>
        <v>0.3</v>
      </c>
      <c r="G93" s="37">
        <f>G92*G51</f>
        <v>4.5</v>
      </c>
      <c r="H93" s="37">
        <f>H92*H52</f>
        <v>0</v>
      </c>
      <c r="I93" s="37">
        <f>I92*I53</f>
        <v>0</v>
      </c>
      <c r="J93" s="228">
        <f>SQRT(SUMSQ(D93,E93,F93))+SUM(G93,H93,I93,L96)</f>
        <v>4.9242640687119286</v>
      </c>
      <c r="K93" s="229"/>
      <c r="L93" s="284" t="s">
        <v>149</v>
      </c>
    </row>
    <row r="94" spans="1:12" ht="13">
      <c r="A94" s="39"/>
      <c r="B94" s="26"/>
      <c r="C94" s="224"/>
      <c r="D94" s="40"/>
      <c r="E94" s="40"/>
      <c r="F94" s="40"/>
      <c r="G94" s="40"/>
      <c r="H94" s="40"/>
      <c r="I94" s="40"/>
      <c r="J94" s="141"/>
      <c r="K94" s="225"/>
      <c r="L94" s="69"/>
    </row>
    <row r="95" spans="1:12" ht="13.5" thickBot="1">
      <c r="A95" s="82"/>
      <c r="B95" s="91"/>
      <c r="C95" s="234"/>
      <c r="D95" s="235"/>
      <c r="E95" s="235"/>
      <c r="F95" s="235"/>
      <c r="G95" s="235"/>
      <c r="H95" s="235"/>
      <c r="I95" s="235"/>
      <c r="J95" s="139"/>
      <c r="K95" s="236"/>
      <c r="L95" s="70"/>
    </row>
    <row r="96" spans="1:12" ht="13">
      <c r="A96" s="149"/>
      <c r="B96" s="26"/>
      <c r="C96" s="26"/>
      <c r="D96" s="41"/>
      <c r="E96" s="41"/>
      <c r="F96" s="41"/>
      <c r="G96" s="41"/>
      <c r="H96" s="41"/>
      <c r="I96" s="41"/>
      <c r="J96" s="42"/>
      <c r="K96" s="42"/>
      <c r="L96" s="42"/>
    </row>
    <row r="97" spans="1:12" ht="13" thickBot="1">
      <c r="A97" s="44"/>
      <c r="G97" s="47"/>
      <c r="H97" s="47"/>
      <c r="I97" s="47"/>
    </row>
    <row r="98" spans="1:12" ht="12.65" customHeight="1">
      <c r="A98" s="9" t="s">
        <v>21</v>
      </c>
      <c r="B98" s="11"/>
      <c r="C98" s="11"/>
      <c r="D98" s="11"/>
      <c r="E98" s="11"/>
      <c r="F98" s="258"/>
      <c r="G98" s="29"/>
      <c r="H98" s="29"/>
      <c r="I98" s="29"/>
      <c r="J98" s="45"/>
      <c r="K98" s="45"/>
      <c r="L98" s="13" t="s">
        <v>0</v>
      </c>
    </row>
    <row r="99" spans="1:12" ht="12.65" customHeight="1">
      <c r="A99" s="92" t="s">
        <v>169</v>
      </c>
      <c r="B99" s="18"/>
      <c r="C99" s="18"/>
      <c r="D99" s="18"/>
      <c r="E99" s="18"/>
      <c r="F99" s="27"/>
      <c r="G99" s="21"/>
      <c r="H99" s="21"/>
      <c r="I99" s="21"/>
      <c r="J99" s="26"/>
      <c r="K99" s="26"/>
      <c r="L99" s="99"/>
    </row>
    <row r="100" spans="1:12" s="47" customFormat="1" ht="13.5" thickBot="1">
      <c r="A100" s="87" t="s">
        <v>134</v>
      </c>
      <c r="B100" s="21"/>
      <c r="C100" s="21"/>
      <c r="D100" s="21"/>
      <c r="E100" s="21"/>
      <c r="F100" s="26"/>
      <c r="G100" s="21"/>
      <c r="H100" s="21"/>
      <c r="I100" s="21"/>
      <c r="J100" s="26"/>
      <c r="K100" s="26"/>
      <c r="L100" s="237"/>
    </row>
    <row r="101" spans="1:12" ht="13">
      <c r="A101" s="9"/>
      <c r="B101" s="11"/>
      <c r="C101" s="11"/>
      <c r="D101" s="11"/>
      <c r="E101" s="11"/>
      <c r="F101" s="258"/>
      <c r="G101" s="29"/>
      <c r="H101" s="29"/>
      <c r="I101" s="29"/>
      <c r="J101" s="45"/>
      <c r="K101" s="45"/>
      <c r="L101" s="54"/>
    </row>
    <row r="102" spans="1:12" ht="13" thickBot="1">
      <c r="G102" s="47"/>
      <c r="H102" s="47"/>
      <c r="I102" s="47"/>
      <c r="J102" s="44"/>
      <c r="K102" s="44"/>
    </row>
    <row r="103" spans="1:12" ht="13.5" thickBot="1">
      <c r="A103" s="116" t="s">
        <v>22</v>
      </c>
      <c r="B103" s="63"/>
      <c r="C103" s="190" t="s">
        <v>87</v>
      </c>
      <c r="D103" s="290" t="s">
        <v>35</v>
      </c>
      <c r="E103" s="295"/>
      <c r="F103" s="296"/>
      <c r="G103" s="80"/>
      <c r="H103" s="80"/>
      <c r="I103" s="80"/>
      <c r="J103" s="12"/>
      <c r="K103" s="12"/>
      <c r="L103" s="13" t="s">
        <v>0</v>
      </c>
    </row>
    <row r="104" spans="1:12" ht="13">
      <c r="A104" s="179"/>
      <c r="B104" s="15"/>
      <c r="C104" s="192"/>
      <c r="D104" s="188" t="s">
        <v>97</v>
      </c>
      <c r="E104" s="188" t="s">
        <v>88</v>
      </c>
      <c r="F104" s="267" t="s">
        <v>89</v>
      </c>
      <c r="G104" s="17"/>
      <c r="H104" s="17"/>
      <c r="I104" s="17"/>
      <c r="J104" s="8"/>
      <c r="K104" s="8"/>
      <c r="L104" s="99"/>
    </row>
    <row r="105" spans="1:12" ht="13">
      <c r="A105" s="30"/>
      <c r="B105" s="15"/>
      <c r="C105" s="192"/>
      <c r="D105" s="121" t="s">
        <v>90</v>
      </c>
      <c r="E105" s="121" t="s">
        <v>90</v>
      </c>
      <c r="F105" s="223" t="s">
        <v>90</v>
      </c>
      <c r="G105" s="17"/>
      <c r="H105" s="17"/>
      <c r="I105" s="17"/>
      <c r="J105" s="8"/>
      <c r="K105" s="8"/>
      <c r="L105" s="99"/>
    </row>
    <row r="106" spans="1:12" ht="13">
      <c r="A106" s="14" t="s">
        <v>54</v>
      </c>
      <c r="B106" s="93" t="s">
        <v>55</v>
      </c>
      <c r="C106" s="192"/>
      <c r="D106" s="162">
        <f>D10</f>
        <v>-100</v>
      </c>
      <c r="E106" s="121"/>
      <c r="F106" s="223"/>
      <c r="G106" s="17"/>
      <c r="H106" s="17"/>
      <c r="I106" s="17"/>
      <c r="J106" s="8"/>
      <c r="K106" s="8"/>
      <c r="L106" s="99"/>
    </row>
    <row r="107" spans="1:12" s="44" customFormat="1">
      <c r="A107" s="19" t="s">
        <v>56</v>
      </c>
      <c r="B107" s="93" t="s">
        <v>2</v>
      </c>
      <c r="C107" s="27"/>
      <c r="D107" s="74"/>
      <c r="E107" s="46">
        <f>E11</f>
        <v>10</v>
      </c>
      <c r="F107" s="265">
        <f>F11</f>
        <v>-2</v>
      </c>
      <c r="G107" s="24"/>
      <c r="H107" s="24"/>
      <c r="I107" s="24"/>
      <c r="J107" s="112"/>
      <c r="K107" s="112"/>
      <c r="L107" s="113"/>
    </row>
    <row r="108" spans="1:12" s="44" customFormat="1">
      <c r="A108" s="14"/>
      <c r="B108" s="93"/>
      <c r="C108" s="27"/>
      <c r="D108" s="74"/>
      <c r="E108" s="46"/>
      <c r="F108" s="265"/>
      <c r="G108" s="24"/>
      <c r="H108" s="24"/>
      <c r="I108" s="24"/>
      <c r="J108" s="112"/>
      <c r="K108" s="112"/>
      <c r="L108" s="90"/>
    </row>
    <row r="109" spans="1:12" s="44" customFormat="1">
      <c r="A109" s="14" t="s">
        <v>8</v>
      </c>
      <c r="B109" s="93" t="s">
        <v>2</v>
      </c>
      <c r="C109" s="238"/>
      <c r="D109" s="140">
        <v>-4.0999999999999996</v>
      </c>
      <c r="E109" s="140">
        <v>0</v>
      </c>
      <c r="F109" s="268">
        <v>0.2</v>
      </c>
      <c r="G109" s="24"/>
      <c r="H109" s="24"/>
      <c r="I109" s="24"/>
      <c r="J109" s="112"/>
      <c r="K109" s="112"/>
      <c r="L109" s="114" t="s">
        <v>6</v>
      </c>
    </row>
    <row r="110" spans="1:12" s="44" customFormat="1" ht="13">
      <c r="A110" s="87" t="s">
        <v>7</v>
      </c>
      <c r="B110" s="93" t="s">
        <v>2</v>
      </c>
      <c r="C110" s="239"/>
      <c r="D110" s="141">
        <f>D106+D109</f>
        <v>-104.1</v>
      </c>
      <c r="E110" s="141">
        <f>E107+E109</f>
        <v>10</v>
      </c>
      <c r="F110" s="269">
        <f>F107+F109</f>
        <v>-1.8</v>
      </c>
      <c r="G110" s="24"/>
      <c r="H110" s="24"/>
      <c r="I110" s="24"/>
      <c r="J110" s="112"/>
      <c r="K110" s="112"/>
      <c r="L110" s="114" t="s">
        <v>10</v>
      </c>
    </row>
    <row r="111" spans="1:12">
      <c r="A111" s="108"/>
      <c r="B111" s="109"/>
      <c r="C111" s="172"/>
      <c r="D111" s="142"/>
      <c r="E111" s="142"/>
      <c r="F111" s="265"/>
      <c r="G111" s="23"/>
      <c r="H111" s="23"/>
      <c r="I111" s="23"/>
      <c r="J111" s="8"/>
      <c r="K111" s="8"/>
      <c r="L111" s="55"/>
    </row>
    <row r="112" spans="1:12" s="44" customFormat="1" ht="13">
      <c r="A112" s="115" t="s">
        <v>5</v>
      </c>
      <c r="B112" s="93"/>
      <c r="C112" s="27"/>
      <c r="D112" s="134"/>
      <c r="E112" s="134"/>
      <c r="F112" s="265"/>
      <c r="G112" s="24"/>
      <c r="H112" s="24"/>
      <c r="I112" s="24"/>
      <c r="J112" s="112"/>
      <c r="K112" s="112"/>
      <c r="L112" s="90"/>
    </row>
    <row r="113" spans="1:12" s="44" customFormat="1" ht="15.5">
      <c r="A113" s="34" t="s">
        <v>45</v>
      </c>
      <c r="B113" s="56" t="s">
        <v>83</v>
      </c>
      <c r="C113" s="27"/>
      <c r="D113" s="40">
        <f>(10^12)*(10^-3)*(D5/15)*10^(D110/10)</f>
        <v>0.62247223199084678</v>
      </c>
      <c r="E113" s="40">
        <f>(10^12)*(10^-3)*(D5/15)*10^((D110+E110)/10)</f>
        <v>6.2247223199084738</v>
      </c>
      <c r="F113" s="270">
        <f>(10^12)*(10^-3)*(D5/15)*10^((D110+F110)/10)</f>
        <v>0.41126332524301745</v>
      </c>
      <c r="G113" s="41"/>
      <c r="H113" s="41"/>
      <c r="I113" s="41"/>
      <c r="J113" s="112"/>
      <c r="K113" s="112"/>
      <c r="L113" s="90"/>
    </row>
    <row r="114" spans="1:12" s="44" customFormat="1" ht="15.5">
      <c r="A114" s="181" t="s">
        <v>44</v>
      </c>
      <c r="B114" s="56" t="s">
        <v>83</v>
      </c>
      <c r="C114" s="27"/>
      <c r="D114" s="143">
        <f>D33</f>
        <v>0.13561408999248789</v>
      </c>
      <c r="E114" s="144"/>
      <c r="F114" s="239"/>
      <c r="G114" s="71"/>
      <c r="H114" s="71"/>
      <c r="I114" s="71"/>
      <c r="J114" s="112"/>
      <c r="K114" s="112"/>
      <c r="L114" s="114"/>
    </row>
    <row r="115" spans="1:12" s="44" customFormat="1" ht="13">
      <c r="A115" s="111" t="s">
        <v>75</v>
      </c>
      <c r="B115" s="105" t="s">
        <v>2</v>
      </c>
      <c r="C115" s="27"/>
      <c r="D115" s="134"/>
      <c r="E115" s="141">
        <f>10*LOG(E113/(D113+D114))</f>
        <v>9.144013218437447</v>
      </c>
      <c r="F115" s="269">
        <f>10*LOG(F113/(D113+D114))</f>
        <v>-2.6559867815625502</v>
      </c>
      <c r="G115" s="71"/>
      <c r="H115" s="71"/>
      <c r="I115" s="71"/>
      <c r="J115" s="112"/>
      <c r="K115" s="112"/>
      <c r="L115" s="114"/>
    </row>
    <row r="116" spans="1:12" s="44" customFormat="1" ht="15.5">
      <c r="A116" s="111" t="s">
        <v>48</v>
      </c>
      <c r="B116" s="105" t="s">
        <v>98</v>
      </c>
      <c r="C116" s="27"/>
      <c r="D116" s="134"/>
      <c r="E116" s="141">
        <f>D110+E110+10*LOG(D5/15)</f>
        <v>-82.058800173440744</v>
      </c>
      <c r="F116" s="269">
        <f>D110+F110+10*LOG(D5/15)</f>
        <v>-93.858800173440741</v>
      </c>
      <c r="G116" s="71"/>
      <c r="H116" s="71"/>
      <c r="I116" s="71"/>
      <c r="J116" s="112"/>
      <c r="K116" s="112"/>
      <c r="L116" s="114"/>
    </row>
    <row r="117" spans="1:12" s="44" customFormat="1" ht="13">
      <c r="A117" s="111" t="s">
        <v>150</v>
      </c>
      <c r="B117" s="105" t="s">
        <v>2</v>
      </c>
      <c r="C117" s="27"/>
      <c r="D117" s="134"/>
      <c r="E117" s="144">
        <f>-E115+F115</f>
        <v>-11.799999999999997</v>
      </c>
      <c r="F117" s="269"/>
      <c r="G117" s="71"/>
      <c r="H117" s="71"/>
      <c r="I117" s="71"/>
      <c r="J117" s="112"/>
      <c r="K117" s="112"/>
      <c r="L117" s="114"/>
    </row>
    <row r="118" spans="1:12" s="44" customFormat="1" ht="13">
      <c r="A118" s="213" t="s">
        <v>99</v>
      </c>
      <c r="B118" s="20" t="s">
        <v>31</v>
      </c>
      <c r="C118" s="27"/>
      <c r="D118" s="141">
        <f>10*LOG((E113+D113)*10^-9)+10*LOG(MAX(D6,12*D9*D7/D5))</f>
        <v>-55.667921462603388</v>
      </c>
      <c r="E118" s="43"/>
      <c r="F118" s="239"/>
      <c r="G118" s="71"/>
      <c r="H118" s="71"/>
      <c r="I118" s="71"/>
      <c r="J118" s="112"/>
      <c r="K118" s="112"/>
      <c r="L118" s="114"/>
    </row>
    <row r="119" spans="1:12" s="44" customFormat="1" ht="13.5" thickBot="1">
      <c r="A119" s="240" t="s">
        <v>100</v>
      </c>
      <c r="B119" s="83" t="s">
        <v>31</v>
      </c>
      <c r="C119" s="76"/>
      <c r="D119" s="241">
        <f>10*LOG((F113+D113)*10^-9)+10*LOG(MAX(D6,12*D9*D7/D5))</f>
        <v>-63.878953591873582</v>
      </c>
      <c r="E119" s="146"/>
      <c r="F119" s="271"/>
      <c r="G119" s="24"/>
      <c r="H119" s="24"/>
      <c r="I119" s="24"/>
      <c r="J119" s="112"/>
      <c r="K119" s="112"/>
      <c r="L119" s="114"/>
    </row>
    <row r="120" spans="1:12" s="62" customFormat="1" ht="13">
      <c r="A120" s="149"/>
      <c r="B120" s="61"/>
      <c r="C120" s="61"/>
      <c r="D120" s="61"/>
      <c r="E120" s="61"/>
      <c r="F120" s="259"/>
      <c r="G120" s="95"/>
      <c r="H120" s="95"/>
      <c r="I120" s="95"/>
      <c r="J120" s="66"/>
      <c r="K120" s="66"/>
      <c r="L120" s="66"/>
    </row>
    <row r="121" spans="1:12" s="62" customFormat="1" ht="12" thickBot="1">
      <c r="A121" s="67"/>
      <c r="B121" s="61"/>
      <c r="C121" s="61"/>
      <c r="D121" s="61"/>
      <c r="E121" s="61"/>
      <c r="F121" s="260"/>
      <c r="G121" s="96"/>
      <c r="H121" s="96"/>
      <c r="I121" s="96"/>
      <c r="J121" s="61"/>
      <c r="K121" s="61"/>
      <c r="L121" s="61"/>
    </row>
    <row r="122" spans="1:12" ht="13.5" thickBot="1">
      <c r="A122" s="116" t="s">
        <v>23</v>
      </c>
      <c r="B122" s="28"/>
      <c r="C122" s="11"/>
      <c r="D122" s="290" t="s">
        <v>35</v>
      </c>
      <c r="E122" s="295"/>
      <c r="F122" s="295"/>
      <c r="G122" s="261" t="s">
        <v>36</v>
      </c>
      <c r="H122" s="242"/>
      <c r="I122" s="242"/>
      <c r="J122" s="287" t="s">
        <v>16</v>
      </c>
      <c r="K122" s="287" t="s">
        <v>52</v>
      </c>
      <c r="L122" s="13" t="s">
        <v>47</v>
      </c>
    </row>
    <row r="123" spans="1:12" ht="13">
      <c r="A123" s="179"/>
      <c r="B123" s="20"/>
      <c r="C123" s="18"/>
      <c r="D123" s="188" t="s">
        <v>97</v>
      </c>
      <c r="E123" s="188" t="s">
        <v>88</v>
      </c>
      <c r="F123" s="189" t="s">
        <v>89</v>
      </c>
      <c r="G123" s="262" t="s">
        <v>90</v>
      </c>
      <c r="H123" s="243"/>
      <c r="I123" s="243"/>
      <c r="J123" s="16"/>
      <c r="K123" s="16"/>
      <c r="L123" s="99"/>
    </row>
    <row r="124" spans="1:12" ht="13">
      <c r="A124" s="30"/>
      <c r="B124" s="20"/>
      <c r="C124" s="18"/>
      <c r="D124" s="121" t="s">
        <v>90</v>
      </c>
      <c r="E124" s="121" t="s">
        <v>90</v>
      </c>
      <c r="F124" s="121" t="s">
        <v>90</v>
      </c>
      <c r="G124" s="223"/>
      <c r="H124" s="17"/>
      <c r="I124" s="17"/>
      <c r="J124" s="121" t="s">
        <v>90</v>
      </c>
      <c r="K124" s="121"/>
      <c r="L124" s="104"/>
    </row>
    <row r="125" spans="1:12" ht="13">
      <c r="A125" s="30"/>
      <c r="B125" s="20"/>
      <c r="C125" s="18"/>
      <c r="D125" s="74"/>
      <c r="E125" s="74"/>
      <c r="F125" s="74"/>
      <c r="G125" s="263"/>
      <c r="H125" s="17"/>
      <c r="I125" s="17"/>
      <c r="J125" s="16"/>
      <c r="K125" s="16"/>
      <c r="L125" s="51"/>
    </row>
    <row r="126" spans="1:12">
      <c r="A126" s="35" t="s">
        <v>115</v>
      </c>
      <c r="B126" s="244" t="s">
        <v>2</v>
      </c>
      <c r="C126" s="36"/>
      <c r="D126" s="48"/>
      <c r="E126" s="84">
        <f>E127-J127</f>
        <v>8.8440132184374463</v>
      </c>
      <c r="F126" s="48"/>
      <c r="G126" s="264"/>
      <c r="H126" s="118"/>
      <c r="I126" s="118"/>
      <c r="J126" s="165"/>
      <c r="K126" s="158">
        <v>0</v>
      </c>
      <c r="L126" s="100" t="s">
        <v>151</v>
      </c>
    </row>
    <row r="127" spans="1:12" ht="13">
      <c r="A127" s="38" t="s">
        <v>116</v>
      </c>
      <c r="B127" s="244" t="s">
        <v>2</v>
      </c>
      <c r="C127" s="36"/>
      <c r="D127" s="48"/>
      <c r="E127" s="48">
        <f>E115</f>
        <v>9.144013218437447</v>
      </c>
      <c r="F127" s="48"/>
      <c r="G127" s="264"/>
      <c r="H127" s="118"/>
      <c r="I127" s="118"/>
      <c r="J127" s="166">
        <f>J61</f>
        <v>0.3</v>
      </c>
      <c r="K127" s="159"/>
      <c r="L127" s="22"/>
    </row>
    <row r="128" spans="1:12">
      <c r="A128" s="35" t="s">
        <v>117</v>
      </c>
      <c r="B128" s="244" t="s">
        <v>2</v>
      </c>
      <c r="C128" s="36"/>
      <c r="D128" s="48"/>
      <c r="E128" s="48">
        <f>E127+J127</f>
        <v>9.4440132184374477</v>
      </c>
      <c r="F128" s="48"/>
      <c r="G128" s="264"/>
      <c r="H128" s="118"/>
      <c r="I128" s="118"/>
      <c r="J128" s="165"/>
      <c r="K128" s="48"/>
      <c r="L128" s="22"/>
    </row>
    <row r="129" spans="1:12" ht="13">
      <c r="A129" s="43"/>
      <c r="B129" s="105"/>
      <c r="C129" s="26"/>
      <c r="D129" s="46"/>
      <c r="E129" s="46"/>
      <c r="F129" s="46"/>
      <c r="G129" s="265"/>
      <c r="H129" s="24"/>
      <c r="I129" s="24"/>
      <c r="J129" s="167"/>
      <c r="K129" s="138"/>
      <c r="L129" s="22"/>
    </row>
    <row r="130" spans="1:12">
      <c r="A130" s="35" t="s">
        <v>118</v>
      </c>
      <c r="B130" s="245" t="s">
        <v>30</v>
      </c>
      <c r="C130" s="85"/>
      <c r="D130" s="49"/>
      <c r="E130" s="88">
        <f>E131-J131</f>
        <v>-87.716759169403872</v>
      </c>
      <c r="F130" s="48"/>
      <c r="G130" s="264"/>
      <c r="H130" s="118"/>
      <c r="I130" s="118"/>
      <c r="J130" s="168"/>
      <c r="K130" s="158">
        <f>-102.5+H21</f>
        <v>-101.5</v>
      </c>
      <c r="L130" s="100" t="s">
        <v>186</v>
      </c>
    </row>
    <row r="131" spans="1:12" ht="13">
      <c r="A131" s="38" t="s">
        <v>119</v>
      </c>
      <c r="B131" s="245" t="s">
        <v>30</v>
      </c>
      <c r="C131" s="85"/>
      <c r="D131" s="49"/>
      <c r="E131" s="48">
        <f>E116</f>
        <v>-82.058800173440744</v>
      </c>
      <c r="F131" s="48"/>
      <c r="G131" s="264"/>
      <c r="H131" s="118"/>
      <c r="I131" s="118"/>
      <c r="J131" s="166">
        <f>J65</f>
        <v>5.6579589959631207</v>
      </c>
      <c r="K131" s="159"/>
      <c r="L131" s="51"/>
    </row>
    <row r="132" spans="1:12">
      <c r="A132" s="35" t="s">
        <v>120</v>
      </c>
      <c r="B132" s="245" t="s">
        <v>30</v>
      </c>
      <c r="C132" s="85"/>
      <c r="D132" s="49"/>
      <c r="E132" s="48">
        <f>E131+J131</f>
        <v>-76.400841177477616</v>
      </c>
      <c r="F132" s="48"/>
      <c r="G132" s="264"/>
      <c r="H132" s="118"/>
      <c r="I132" s="118"/>
      <c r="J132" s="168"/>
      <c r="K132" s="48"/>
      <c r="L132" s="51"/>
    </row>
    <row r="133" spans="1:12" s="47" customFormat="1">
      <c r="A133" s="68"/>
      <c r="B133" s="105"/>
      <c r="C133" s="26"/>
      <c r="D133" s="43"/>
      <c r="E133" s="43"/>
      <c r="F133" s="46"/>
      <c r="G133" s="265"/>
      <c r="H133" s="24"/>
      <c r="I133" s="24"/>
      <c r="J133" s="169"/>
      <c r="K133" s="43"/>
      <c r="L133" s="51"/>
    </row>
    <row r="134" spans="1:12" s="47" customFormat="1">
      <c r="A134" s="35" t="s">
        <v>121</v>
      </c>
      <c r="B134" s="245" t="s">
        <v>31</v>
      </c>
      <c r="C134" s="85"/>
      <c r="D134" s="246">
        <f>D135-J135</f>
        <v>-61.318525866961707</v>
      </c>
      <c r="E134" s="48"/>
      <c r="F134" s="48"/>
      <c r="G134" s="264"/>
      <c r="H134" s="118"/>
      <c r="I134" s="118"/>
      <c r="J134" s="168"/>
      <c r="K134" s="247">
        <v>-102.5</v>
      </c>
      <c r="L134" s="285" t="s">
        <v>184</v>
      </c>
    </row>
    <row r="135" spans="1:12" s="47" customFormat="1" ht="13">
      <c r="A135" s="38" t="s">
        <v>122</v>
      </c>
      <c r="B135" s="245" t="s">
        <v>31</v>
      </c>
      <c r="C135" s="85"/>
      <c r="D135" s="48">
        <f>D118</f>
        <v>-55.667921462603388</v>
      </c>
      <c r="E135" s="48"/>
      <c r="F135" s="48"/>
      <c r="G135" s="264"/>
      <c r="H135" s="118"/>
      <c r="I135" s="118"/>
      <c r="J135" s="166">
        <f>J69</f>
        <v>5.6506044043583206</v>
      </c>
      <c r="K135" s="248"/>
      <c r="L135" s="51"/>
    </row>
    <row r="136" spans="1:12" s="47" customFormat="1">
      <c r="A136" s="35" t="s">
        <v>123</v>
      </c>
      <c r="B136" s="245" t="s">
        <v>31</v>
      </c>
      <c r="C136" s="85"/>
      <c r="D136" s="246">
        <f>D135+J135</f>
        <v>-50.017317058245069</v>
      </c>
      <c r="E136" s="48"/>
      <c r="F136" s="48"/>
      <c r="G136" s="264"/>
      <c r="H136" s="118"/>
      <c r="I136" s="118"/>
      <c r="J136" s="168"/>
      <c r="K136" s="247">
        <v>-50</v>
      </c>
      <c r="L136" s="285" t="s">
        <v>184</v>
      </c>
    </row>
    <row r="137" spans="1:12" s="47" customFormat="1">
      <c r="A137" s="68"/>
      <c r="B137" s="105"/>
      <c r="C137" s="26"/>
      <c r="D137" s="46"/>
      <c r="E137" s="46"/>
      <c r="F137" s="46"/>
      <c r="G137" s="265"/>
      <c r="H137" s="24"/>
      <c r="I137" s="24"/>
      <c r="J137" s="169"/>
      <c r="K137" s="43"/>
      <c r="L137" s="55"/>
    </row>
    <row r="138" spans="1:12" s="47" customFormat="1">
      <c r="A138" s="35" t="s">
        <v>124</v>
      </c>
      <c r="B138" s="244" t="s">
        <v>2</v>
      </c>
      <c r="C138" s="36"/>
      <c r="D138" s="48"/>
      <c r="E138" s="48"/>
      <c r="F138" s="84">
        <f>F139-J139</f>
        <v>-2.95598678156255</v>
      </c>
      <c r="G138" s="264"/>
      <c r="H138" s="118"/>
      <c r="I138" s="118"/>
      <c r="J138" s="165"/>
      <c r="K138" s="158">
        <v>-3</v>
      </c>
      <c r="L138" s="100" t="s">
        <v>151</v>
      </c>
    </row>
    <row r="139" spans="1:12" s="47" customFormat="1" ht="13">
      <c r="A139" s="38" t="s">
        <v>125</v>
      </c>
      <c r="B139" s="244" t="s">
        <v>2</v>
      </c>
      <c r="C139" s="36"/>
      <c r="D139" s="48"/>
      <c r="E139" s="48"/>
      <c r="F139" s="48">
        <f>F115</f>
        <v>-2.6559867815625502</v>
      </c>
      <c r="G139" s="264"/>
      <c r="H139" s="118"/>
      <c r="I139" s="118"/>
      <c r="J139" s="166">
        <f>J73</f>
        <v>0.3</v>
      </c>
      <c r="K139" s="159"/>
      <c r="L139" s="22"/>
    </row>
    <row r="140" spans="1:12" s="47" customFormat="1">
      <c r="A140" s="35" t="s">
        <v>126</v>
      </c>
      <c r="B140" s="244" t="s">
        <v>2</v>
      </c>
      <c r="C140" s="36"/>
      <c r="D140" s="48"/>
      <c r="E140" s="48"/>
      <c r="F140" s="48">
        <f>F139+J139</f>
        <v>-2.3559867815625504</v>
      </c>
      <c r="G140" s="264"/>
      <c r="H140" s="118"/>
      <c r="I140" s="118"/>
      <c r="J140" s="165"/>
      <c r="K140" s="48"/>
      <c r="L140" s="22"/>
    </row>
    <row r="141" spans="1:12" s="47" customFormat="1" ht="13">
      <c r="A141" s="43"/>
      <c r="B141" s="105"/>
      <c r="C141" s="26"/>
      <c r="D141" s="46"/>
      <c r="E141" s="46"/>
      <c r="F141" s="46"/>
      <c r="G141" s="265"/>
      <c r="H141" s="24"/>
      <c r="I141" s="24"/>
      <c r="J141" s="167"/>
      <c r="K141" s="43"/>
      <c r="L141" s="55"/>
    </row>
    <row r="142" spans="1:12" s="47" customFormat="1">
      <c r="A142" s="35" t="s">
        <v>127</v>
      </c>
      <c r="B142" s="245" t="s">
        <v>30</v>
      </c>
      <c r="C142" s="85"/>
      <c r="D142" s="48"/>
      <c r="E142" s="48"/>
      <c r="F142" s="84">
        <f>F143-J143</f>
        <v>-99.516759169403855</v>
      </c>
      <c r="G142" s="264"/>
      <c r="H142" s="118"/>
      <c r="I142" s="118"/>
      <c r="J142" s="168"/>
      <c r="K142" s="158">
        <f>-102.5+H21</f>
        <v>-101.5</v>
      </c>
      <c r="L142" s="100" t="s">
        <v>186</v>
      </c>
    </row>
    <row r="143" spans="1:12" s="47" customFormat="1" ht="13">
      <c r="A143" s="38" t="s">
        <v>128</v>
      </c>
      <c r="B143" s="245" t="s">
        <v>30</v>
      </c>
      <c r="C143" s="85"/>
      <c r="D143" s="48"/>
      <c r="E143" s="48"/>
      <c r="F143" s="89">
        <f>F116</f>
        <v>-93.858800173440741</v>
      </c>
      <c r="G143" s="264"/>
      <c r="H143" s="118"/>
      <c r="I143" s="118"/>
      <c r="J143" s="166">
        <f>J77</f>
        <v>5.6579589959631207</v>
      </c>
      <c r="K143" s="159"/>
      <c r="L143" s="51"/>
    </row>
    <row r="144" spans="1:12" s="47" customFormat="1">
      <c r="A144" s="35" t="s">
        <v>129</v>
      </c>
      <c r="B144" s="245" t="s">
        <v>30</v>
      </c>
      <c r="C144" s="85"/>
      <c r="D144" s="48"/>
      <c r="E144" s="48"/>
      <c r="F144" s="48">
        <f>F143+J143</f>
        <v>-88.200841177477628</v>
      </c>
      <c r="G144" s="264"/>
      <c r="H144" s="118"/>
      <c r="I144" s="118"/>
      <c r="J144" s="168"/>
      <c r="K144" s="48"/>
      <c r="L144" s="51"/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>
      <c r="A146" s="35" t="s">
        <v>130</v>
      </c>
      <c r="B146" s="245" t="s">
        <v>31</v>
      </c>
      <c r="C146" s="85"/>
      <c r="D146" s="48"/>
      <c r="E146" s="48"/>
      <c r="F146" s="84">
        <f>F147-J147</f>
        <v>-69.529063049688418</v>
      </c>
      <c r="G146" s="264"/>
      <c r="H146" s="118"/>
      <c r="I146" s="118"/>
      <c r="J146" s="168"/>
      <c r="K146" s="247">
        <v>-102.5</v>
      </c>
      <c r="L146" s="285" t="s">
        <v>185</v>
      </c>
    </row>
    <row r="147" spans="1:12" s="47" customFormat="1" ht="13">
      <c r="A147" s="38" t="s">
        <v>131</v>
      </c>
      <c r="B147" s="245" t="s">
        <v>31</v>
      </c>
      <c r="C147" s="85"/>
      <c r="D147" s="48"/>
      <c r="E147" s="48"/>
      <c r="F147" s="48">
        <f>D119</f>
        <v>-63.878953591873582</v>
      </c>
      <c r="G147" s="264"/>
      <c r="H147" s="118"/>
      <c r="I147" s="118"/>
      <c r="J147" s="166">
        <f>J81</f>
        <v>5.6501094578148319</v>
      </c>
      <c r="K147" s="248"/>
      <c r="L147" s="51"/>
    </row>
    <row r="148" spans="1:12" s="47" customFormat="1">
      <c r="A148" s="35" t="s">
        <v>132</v>
      </c>
      <c r="B148" s="245" t="s">
        <v>31</v>
      </c>
      <c r="C148" s="85"/>
      <c r="D148" s="48"/>
      <c r="E148" s="48"/>
      <c r="F148" s="48">
        <f>F147+J147</f>
        <v>-58.228844134058747</v>
      </c>
      <c r="G148" s="264"/>
      <c r="H148" s="118"/>
      <c r="I148" s="118"/>
      <c r="J148" s="168"/>
      <c r="K148" s="247">
        <v>-50</v>
      </c>
      <c r="L148" s="285" t="s">
        <v>185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162</v>
      </c>
      <c r="B150" s="251" t="s">
        <v>30</v>
      </c>
      <c r="C150" s="36"/>
      <c r="D150" s="48"/>
      <c r="E150" s="84">
        <f>E151-J151</f>
        <v>3.3440132184374471</v>
      </c>
      <c r="F150" s="89"/>
      <c r="G150" s="286">
        <f>IF(E150&lt;-23,0,IF(E150&lt;40,IF(E150&lt;0,47+CEILING(E150, -0.5)*2, 47+FLOOR(E150, 0.5)*2),127))</f>
        <v>53</v>
      </c>
      <c r="H150" s="118"/>
      <c r="I150" s="118"/>
      <c r="J150" s="168"/>
      <c r="K150" s="159"/>
      <c r="L150" s="252" t="s">
        <v>157</v>
      </c>
    </row>
    <row r="151" spans="1:12" s="47" customFormat="1" ht="13">
      <c r="A151" s="253" t="s">
        <v>160</v>
      </c>
      <c r="B151" s="251" t="s">
        <v>30</v>
      </c>
      <c r="C151" s="36"/>
      <c r="D151" s="48"/>
      <c r="E151" s="48">
        <f>E115</f>
        <v>9.144013218437447</v>
      </c>
      <c r="F151" s="48"/>
      <c r="G151" s="264"/>
      <c r="H151" s="118"/>
      <c r="I151" s="118"/>
      <c r="J151" s="166">
        <f>J85</f>
        <v>5.8</v>
      </c>
      <c r="K151" s="159"/>
      <c r="L151" s="120"/>
    </row>
    <row r="152" spans="1:12" s="47" customFormat="1" ht="13">
      <c r="A152" s="250" t="s">
        <v>161</v>
      </c>
      <c r="B152" s="251" t="s">
        <v>30</v>
      </c>
      <c r="C152" s="36"/>
      <c r="D152" s="48"/>
      <c r="E152" s="84">
        <f>E151+J151</f>
        <v>14.944013218437448</v>
      </c>
      <c r="F152" s="89"/>
      <c r="G152" s="286">
        <f>IF(E152&lt;-23,0,IF(E152&lt;40,IF(E152&lt;0,47+CEILING(E152, -0.5)*2, 47+FLOOR(E152, 0.5)*2),127))</f>
        <v>76</v>
      </c>
      <c r="H152" s="118"/>
      <c r="I152" s="118"/>
      <c r="J152" s="168"/>
      <c r="K152" s="159"/>
      <c r="L152" s="252" t="s">
        <v>157</v>
      </c>
    </row>
    <row r="153" spans="1:12" s="47" customFormat="1">
      <c r="A153" s="68"/>
      <c r="B153" s="105"/>
      <c r="C153" s="2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s="47" customFormat="1" ht="13">
      <c r="A154" s="250" t="s">
        <v>163</v>
      </c>
      <c r="B154" s="251" t="s">
        <v>30</v>
      </c>
      <c r="C154" s="36"/>
      <c r="D154" s="48"/>
      <c r="E154" s="48"/>
      <c r="F154" s="84">
        <f>F155-J155</f>
        <v>-8.4559867815625509</v>
      </c>
      <c r="G154" s="286">
        <f>IF(F154&lt;-23,0,IF(F154&lt;40,IF(F154&lt;0,47+CEILING(F154, -0.5)*2, 47+FLOOR(F154, 0.5)*2),127))</f>
        <v>30</v>
      </c>
      <c r="H154" s="118"/>
      <c r="I154" s="118"/>
      <c r="J154" s="168"/>
      <c r="K154" s="159"/>
      <c r="L154" s="252" t="s">
        <v>155</v>
      </c>
    </row>
    <row r="155" spans="1:12" s="47" customFormat="1" ht="13">
      <c r="A155" s="253" t="s">
        <v>164</v>
      </c>
      <c r="B155" s="251" t="s">
        <v>30</v>
      </c>
      <c r="C155" s="36"/>
      <c r="D155" s="48"/>
      <c r="E155" s="48"/>
      <c r="F155" s="48">
        <f>F115</f>
        <v>-2.6559867815625502</v>
      </c>
      <c r="G155" s="264"/>
      <c r="H155" s="118"/>
      <c r="I155" s="118"/>
      <c r="J155" s="166">
        <f>J89</f>
        <v>5.8</v>
      </c>
      <c r="K155" s="159"/>
      <c r="L155" s="215"/>
    </row>
    <row r="156" spans="1:12" s="47" customFormat="1" ht="13">
      <c r="A156" s="250" t="s">
        <v>165</v>
      </c>
      <c r="B156" s="251" t="s">
        <v>30</v>
      </c>
      <c r="C156" s="36"/>
      <c r="D156" s="48"/>
      <c r="E156" s="48"/>
      <c r="F156" s="84">
        <f>F155+J155</f>
        <v>3.1440132184374496</v>
      </c>
      <c r="G156" s="286">
        <f>IF(F156&lt;-23,0,IF(F156&lt;40,IF(F156&lt;0,47+CEILING(F156, -0.5)*2, 47+FLOOR(F156, 0.5)*2),127))</f>
        <v>53</v>
      </c>
      <c r="H156" s="118"/>
      <c r="I156" s="118"/>
      <c r="J156" s="168"/>
      <c r="K156" s="159"/>
      <c r="L156" s="252" t="s">
        <v>155</v>
      </c>
    </row>
    <row r="157" spans="1:12" s="47" customFormat="1">
      <c r="A157" s="68"/>
      <c r="B157" s="194"/>
      <c r="C157" s="86"/>
      <c r="D157" s="46"/>
      <c r="E157" s="46"/>
      <c r="F157" s="46"/>
      <c r="G157" s="265"/>
      <c r="H157" s="24"/>
      <c r="I157" s="24"/>
      <c r="J157" s="169"/>
      <c r="K157" s="43"/>
      <c r="L157" s="53"/>
    </row>
    <row r="158" spans="1:12" s="47" customFormat="1" ht="13">
      <c r="A158" s="250" t="s">
        <v>166</v>
      </c>
      <c r="B158" s="251" t="s">
        <v>2</v>
      </c>
      <c r="C158" s="36"/>
      <c r="D158" s="48"/>
      <c r="E158" s="84">
        <f>E159-J159</f>
        <v>-16.724264068711925</v>
      </c>
      <c r="F158" s="48"/>
      <c r="G158" s="286">
        <f>IF(E158&gt;0,0,IF(E158&lt;-15,15,ABS(CEILING(E158,1))))</f>
        <v>15</v>
      </c>
      <c r="H158" s="118"/>
      <c r="I158" s="118"/>
      <c r="J158" s="168"/>
      <c r="K158" s="159"/>
      <c r="L158" s="252" t="s">
        <v>158</v>
      </c>
    </row>
    <row r="159" spans="1:12" s="47" customFormat="1" ht="13">
      <c r="A159" s="253" t="s">
        <v>167</v>
      </c>
      <c r="B159" s="251" t="s">
        <v>2</v>
      </c>
      <c r="C159" s="36"/>
      <c r="D159" s="48"/>
      <c r="E159" s="48">
        <f>E117</f>
        <v>-11.799999999999997</v>
      </c>
      <c r="F159" s="48"/>
      <c r="G159" s="264"/>
      <c r="H159" s="118"/>
      <c r="I159" s="118"/>
      <c r="J159" s="166">
        <f>J93</f>
        <v>4.9242640687119286</v>
      </c>
      <c r="K159" s="159"/>
      <c r="L159" s="53"/>
    </row>
    <row r="160" spans="1:12" s="47" customFormat="1" ht="13">
      <c r="A160" s="250" t="s">
        <v>168</v>
      </c>
      <c r="B160" s="251" t="s">
        <v>2</v>
      </c>
      <c r="C160" s="36"/>
      <c r="D160" s="48"/>
      <c r="E160" s="84">
        <f>E159+J159</f>
        <v>-6.8757359312880686</v>
      </c>
      <c r="F160" s="48"/>
      <c r="G160" s="286">
        <f>IF(E160&gt;0,0,IF(E160&lt;-15,15,ABS(CEILING(E160,1))))</f>
        <v>6</v>
      </c>
      <c r="H160" s="118"/>
      <c r="I160" s="118"/>
      <c r="J160" s="168"/>
      <c r="K160" s="159"/>
      <c r="L160" s="252" t="s">
        <v>158</v>
      </c>
    </row>
    <row r="161" spans="1:12" s="47" customFormat="1">
      <c r="A161" s="68"/>
      <c r="B161" s="194"/>
      <c r="C161" s="86"/>
      <c r="D161" s="46"/>
      <c r="E161" s="46"/>
      <c r="F161" s="46"/>
      <c r="G161" s="265"/>
      <c r="H161" s="24"/>
      <c r="I161" s="24"/>
      <c r="J161" s="169"/>
      <c r="K161" s="43"/>
      <c r="L161" s="55"/>
    </row>
    <row r="162" spans="1:12" ht="13.5" thickBot="1">
      <c r="A162" s="50" t="s">
        <v>11</v>
      </c>
      <c r="B162" s="254"/>
      <c r="C162" s="173"/>
      <c r="D162" s="102"/>
      <c r="E162" s="102"/>
      <c r="F162" s="59"/>
      <c r="G162" s="266"/>
      <c r="H162" s="78"/>
      <c r="I162" s="78"/>
      <c r="J162" s="147"/>
      <c r="K162" s="147"/>
      <c r="L162" s="60" t="s">
        <v>12</v>
      </c>
    </row>
  </sheetData>
  <mergeCells count="12">
    <mergeCell ref="D122:F122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103:F103"/>
  </mergeCells>
  <phoneticPr fontId="29" type="noConversion"/>
  <conditionalFormatting sqref="L162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6">
    <cfRule type="cellIs" dxfId="8" priority="9" stopIfTrue="1" operator="lessThan">
      <formula>K126</formula>
    </cfRule>
  </conditionalFormatting>
  <conditionalFormatting sqref="E130">
    <cfRule type="cellIs" dxfId="7" priority="8" stopIfTrue="1" operator="lessThan">
      <formula>K130</formula>
    </cfRule>
  </conditionalFormatting>
  <conditionalFormatting sqref="D136">
    <cfRule type="cellIs" dxfId="6" priority="7" stopIfTrue="1" operator="greaterThan">
      <formula>K136</formula>
    </cfRule>
  </conditionalFormatting>
  <conditionalFormatting sqref="D134">
    <cfRule type="cellIs" dxfId="5" priority="6" stopIfTrue="1" operator="lessThan">
      <formula>K134</formula>
    </cfRule>
  </conditionalFormatting>
  <conditionalFormatting sqref="F138">
    <cfRule type="cellIs" dxfId="4" priority="5" stopIfTrue="1" operator="lessThan">
      <formula>K138</formula>
    </cfRule>
  </conditionalFormatting>
  <conditionalFormatting sqref="F142">
    <cfRule type="cellIs" dxfId="3" priority="4" stopIfTrue="1" operator="lessThan">
      <formula>K142</formula>
    </cfRule>
  </conditionalFormatting>
  <conditionalFormatting sqref="F146">
    <cfRule type="cellIs" dxfId="2" priority="3" stopIfTrue="1" operator="lessThan">
      <formula>K146</formula>
    </cfRule>
  </conditionalFormatting>
  <conditionalFormatting sqref="F150">
    <cfRule type="cellIs" dxfId="1" priority="2" stopIfTrue="1" operator="lessThan">
      <formula>K150</formula>
    </cfRule>
  </conditionalFormatting>
  <conditionalFormatting sqref="F152">
    <cfRule type="cellIs" dxfId="0" priority="1" stopIfTrue="1" operator="greaterThan">
      <formula>K152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7.7.6.2-1 Test 1 PC3</vt:lpstr>
      <vt:lpstr>7.7.6.2-2 Test 1 PC3</vt:lpstr>
      <vt:lpstr>7.7.6.2-1 Test 1 PC3, extreme</vt:lpstr>
      <vt:lpstr>7.7.6.2-2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2022-08-15T06:59:54Z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1656983107</vt:lpwstr>
  </property>
</Properties>
</file>